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03438081-CCB2-4A0D-9142-DF04F8275692}" xr6:coauthVersionLast="47" xr6:coauthVersionMax="47" xr10:uidLastSave="{00000000-0000-0000-0000-000000000000}"/>
  <workbookProtection workbookAlgorithmName="SHA-512" workbookHashValue="1DQp17mqmHW1mCK+xfHdV+H2AhuXW33+kzlTwovl2Ej6sjGg6aMpV5H+Laph1batgXvXWa98ZC7JO5noF+vy6Q==" workbookSaltValue="d2nq1FNRM289FmCOwbs5kQ==" workbookSpinCount="100000" lockStructure="1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0" i="8" l="1"/>
  <c r="D40" i="15"/>
  <c r="Z39" i="2"/>
  <c r="Y39" i="2"/>
  <c r="Z39" i="3"/>
  <c r="Z39" i="4"/>
  <c r="Z39" i="5"/>
  <c r="Y39" i="6"/>
  <c r="Z39" i="6" s="1"/>
  <c r="Z39" i="7"/>
  <c r="Z39" i="8"/>
  <c r="Z39" i="9"/>
  <c r="Z39" i="10"/>
  <c r="Y39" i="10"/>
  <c r="Z39" i="11"/>
  <c r="Z39" i="12"/>
  <c r="Z39" i="13"/>
  <c r="Y39" i="14"/>
  <c r="Z39" i="14" s="1"/>
  <c r="Z39" i="15"/>
  <c r="Z39" i="16"/>
  <c r="Z39" i="17"/>
  <c r="Z39" i="18"/>
  <c r="Y39" i="18"/>
  <c r="Z39" i="20"/>
  <c r="Z39" i="21"/>
  <c r="Z39" i="22"/>
  <c r="Y39" i="22"/>
  <c r="Z39" i="23"/>
  <c r="Z39" i="24"/>
  <c r="Z39" i="25"/>
  <c r="Y39" i="26"/>
  <c r="Z39" i="26" s="1"/>
  <c r="Z39" i="27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Z39" i="28" s="1"/>
  <c r="J39" i="28"/>
  <c r="W39" i="1"/>
  <c r="Y39" i="1" s="1"/>
  <c r="J39" i="1"/>
  <c r="U38" i="3"/>
  <c r="Y38" i="4"/>
  <c r="Y40" i="4" s="1"/>
  <c r="E38" i="4"/>
  <c r="E40" i="4" s="1"/>
  <c r="G38" i="5"/>
  <c r="G40" i="5" s="1"/>
  <c r="H39" i="5" s="1"/>
  <c r="Q38" i="7"/>
  <c r="Z38" i="8"/>
  <c r="W38" i="9"/>
  <c r="J38" i="9"/>
  <c r="I38" i="10"/>
  <c r="G38" i="11"/>
  <c r="G40" i="11" s="1"/>
  <c r="H39" i="11" s="1"/>
  <c r="H40" i="11" s="1"/>
  <c r="I39" i="11" s="1"/>
  <c r="R38" i="14"/>
  <c r="Q38" i="15"/>
  <c r="R38" i="16"/>
  <c r="R38" i="19"/>
  <c r="J38" i="19"/>
  <c r="AA38" i="20"/>
  <c r="AA40" i="20" s="1"/>
  <c r="S38" i="20"/>
  <c r="K38" i="20"/>
  <c r="C38" i="20"/>
  <c r="C40" i="20" s="1"/>
  <c r="T38" i="21"/>
  <c r="L38" i="21"/>
  <c r="D38" i="21"/>
  <c r="D40" i="21" s="1"/>
  <c r="U38" i="22"/>
  <c r="M38" i="22"/>
  <c r="E38" i="22"/>
  <c r="E40" i="22" s="1"/>
  <c r="V38" i="23"/>
  <c r="N38" i="23"/>
  <c r="F38" i="23"/>
  <c r="F40" i="23" s="1"/>
  <c r="W38" i="24"/>
  <c r="O38" i="24"/>
  <c r="G38" i="24"/>
  <c r="G40" i="24" s="1"/>
  <c r="H39" i="24" s="1"/>
  <c r="W38" i="25"/>
  <c r="O38" i="25"/>
  <c r="G38" i="25"/>
  <c r="G40" i="25" s="1"/>
  <c r="H39" i="25" s="1"/>
  <c r="W38" i="26"/>
  <c r="O38" i="26"/>
  <c r="G38" i="26"/>
  <c r="G40" i="26" s="1"/>
  <c r="H39" i="26" s="1"/>
  <c r="W38" i="27"/>
  <c r="O38" i="27"/>
  <c r="G38" i="27"/>
  <c r="G40" i="27" s="1"/>
  <c r="H39" i="27" s="1"/>
  <c r="W38" i="28"/>
  <c r="O38" i="28"/>
  <c r="G38" i="28"/>
  <c r="G40" i="28" s="1"/>
  <c r="H39" i="28" s="1"/>
  <c r="X38" i="1"/>
  <c r="P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K38" i="8" s="1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S38" i="12" s="1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S38" i="13" s="1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E38" i="15" s="1"/>
  <c r="E40" i="15" s="1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K38" i="6" s="1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Z27" i="19" s="1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J17" i="5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X40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D38" i="15" s="1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X40" i="19" s="1"/>
  <c r="Z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Z17" i="20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Z17" i="28" s="1"/>
  <c r="X17" i="28"/>
  <c r="X38" i="28" s="1"/>
  <c r="X40" i="28" s="1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5" l="1"/>
  <c r="I39" i="25" s="1"/>
  <c r="I40" i="25" s="1"/>
  <c r="K39" i="25" s="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X40" i="24"/>
  <c r="Z40" i="24" s="1"/>
  <c r="Z38" i="24"/>
  <c r="H40" i="27"/>
  <c r="I39" i="27" s="1"/>
  <c r="I40" i="27" s="1"/>
  <c r="Z38" i="23"/>
  <c r="X40" i="23"/>
  <c r="Z40" i="23" s="1"/>
  <c r="I40" i="22"/>
  <c r="J40" i="22" s="1"/>
  <c r="I40" i="21"/>
  <c r="J40" i="21" s="1"/>
  <c r="I40" i="20"/>
  <c r="J40" i="20" s="1"/>
  <c r="H40" i="24"/>
  <c r="I39" i="24" s="1"/>
  <c r="I40" i="24" s="1"/>
  <c r="Z17" i="22"/>
  <c r="X38" i="22"/>
  <c r="Z17" i="21"/>
  <c r="X38" i="21"/>
  <c r="Z38" i="20"/>
  <c r="X40" i="20"/>
  <c r="Z40" i="20" s="1"/>
  <c r="H40" i="19"/>
  <c r="I39" i="19" s="1"/>
  <c r="I40" i="19" s="1"/>
  <c r="J40" i="19" s="1"/>
  <c r="H40" i="18"/>
  <c r="I39" i="18" s="1"/>
  <c r="I40" i="18" s="1"/>
  <c r="H40" i="17"/>
  <c r="I39" i="17" s="1"/>
  <c r="I40" i="17" s="1"/>
  <c r="H40" i="16"/>
  <c r="I39" i="16" s="1"/>
  <c r="I40" i="16" s="1"/>
  <c r="G38" i="15"/>
  <c r="G40" i="15" s="1"/>
  <c r="H39" i="15" s="1"/>
  <c r="H40" i="15" s="1"/>
  <c r="I39" i="15" s="1"/>
  <c r="I40" i="15" s="1"/>
  <c r="J40" i="15" s="1"/>
  <c r="O38" i="15"/>
  <c r="W38" i="15"/>
  <c r="H40" i="14"/>
  <c r="I39" i="14" s="1"/>
  <c r="I40" i="14" s="1"/>
  <c r="I40" i="13"/>
  <c r="K39" i="13" s="1"/>
  <c r="H40" i="12"/>
  <c r="I39" i="12" s="1"/>
  <c r="I40" i="12" s="1"/>
  <c r="J40" i="12" s="1"/>
  <c r="I40" i="10"/>
  <c r="I40" i="9"/>
  <c r="I40" i="8"/>
  <c r="X40" i="16"/>
  <c r="Z40" i="16" s="1"/>
  <c r="Z38" i="16"/>
  <c r="X38" i="15"/>
  <c r="Z17" i="15"/>
  <c r="X40" i="14"/>
  <c r="X40" i="12"/>
  <c r="Z40" i="12" s="1"/>
  <c r="Z38" i="12"/>
  <c r="H40" i="26"/>
  <c r="I39" i="26" s="1"/>
  <c r="I40" i="26" s="1"/>
  <c r="J40" i="26" s="1"/>
  <c r="Z38" i="19"/>
  <c r="Y38" i="16"/>
  <c r="Y40" i="16" s="1"/>
  <c r="Z17" i="16"/>
  <c r="Z38" i="7"/>
  <c r="X40" i="7"/>
  <c r="Z40" i="7" s="1"/>
  <c r="H40" i="2"/>
  <c r="I39" i="2" s="1"/>
  <c r="I40" i="2" s="1"/>
  <c r="J40" i="2" s="1"/>
  <c r="X40" i="1"/>
  <c r="Z40" i="1" s="1"/>
  <c r="Z38" i="1"/>
  <c r="I40" i="11"/>
  <c r="J40" i="11" s="1"/>
  <c r="X40" i="6"/>
  <c r="H40" i="28"/>
  <c r="I39" i="28" s="1"/>
  <c r="I40" i="28" s="1"/>
  <c r="X38" i="27"/>
  <c r="X38" i="26"/>
  <c r="X38" i="25"/>
  <c r="X38" i="3"/>
  <c r="Z17" i="13"/>
  <c r="X38" i="13"/>
  <c r="Z17" i="14"/>
  <c r="Y38" i="14"/>
  <c r="Y40" i="14" s="1"/>
  <c r="Z40" i="14" s="1"/>
  <c r="Z17" i="11"/>
  <c r="X38" i="11"/>
  <c r="Z17" i="10"/>
  <c r="X38" i="10"/>
  <c r="Z17" i="9"/>
  <c r="X38" i="9"/>
  <c r="Y38" i="28"/>
  <c r="X38" i="2"/>
  <c r="Z17" i="12"/>
  <c r="Z27" i="14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Z17" i="4"/>
  <c r="X38" i="4"/>
  <c r="Z27" i="28"/>
  <c r="I38" i="6"/>
  <c r="I40" i="6" s="1"/>
  <c r="Q38" i="6"/>
  <c r="Z17" i="6"/>
  <c r="Y38" i="6"/>
  <c r="Y40" i="6" s="1"/>
  <c r="I38" i="2"/>
  <c r="Q38" i="2"/>
  <c r="Y38" i="2"/>
  <c r="Y40" i="2" s="1"/>
  <c r="Z17" i="19"/>
  <c r="Z17" i="18"/>
  <c r="Z17" i="17"/>
  <c r="F38" i="13"/>
  <c r="F40" i="13" s="1"/>
  <c r="N38" i="13"/>
  <c r="V38" i="13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Z27" i="21"/>
  <c r="X38" i="18"/>
  <c r="X38" i="17"/>
  <c r="K39" i="12"/>
  <c r="N39" i="12" s="1"/>
  <c r="K39" i="7"/>
  <c r="J40" i="16"/>
  <c r="K39" i="16"/>
  <c r="K39" i="11"/>
  <c r="J40" i="13"/>
  <c r="K39" i="8"/>
  <c r="J40" i="8"/>
  <c r="J40" i="3"/>
  <c r="K39" i="3"/>
  <c r="J40" i="28"/>
  <c r="K39" i="28"/>
  <c r="J40" i="23"/>
  <c r="K39" i="23"/>
  <c r="J40" i="18"/>
  <c r="K39" i="18"/>
  <c r="J40" i="10"/>
  <c r="K39" i="10"/>
  <c r="J40" i="27"/>
  <c r="K39" i="27"/>
  <c r="K39" i="1"/>
  <c r="J40" i="1"/>
  <c r="K39" i="14"/>
  <c r="J40" i="14"/>
  <c r="J40" i="24"/>
  <c r="K39" i="24"/>
  <c r="J40" i="9"/>
  <c r="K39" i="9"/>
  <c r="J40" i="17"/>
  <c r="K39" i="17"/>
  <c r="N39" i="7"/>
  <c r="K40" i="7"/>
  <c r="L39" i="7" s="1"/>
  <c r="L40" i="7" s="1"/>
  <c r="M39" i="7" s="1"/>
  <c r="M40" i="7" s="1"/>
  <c r="K39" i="21"/>
  <c r="K39" i="15"/>
  <c r="K39" i="4" l="1"/>
  <c r="J40" i="4"/>
  <c r="J40" i="6"/>
  <c r="K39" i="6"/>
  <c r="K39" i="5"/>
  <c r="J40" i="5"/>
  <c r="K40" i="12"/>
  <c r="L39" i="12" s="1"/>
  <c r="L40" i="12" s="1"/>
  <c r="M39" i="12" s="1"/>
  <c r="M40" i="12" s="1"/>
  <c r="N40" i="12" s="1"/>
  <c r="Z38" i="27"/>
  <c r="X40" i="27"/>
  <c r="Z40" i="27" s="1"/>
  <c r="Z38" i="4"/>
  <c r="X40" i="4"/>
  <c r="Z40" i="4" s="1"/>
  <c r="Z38" i="11"/>
  <c r="X40" i="11"/>
  <c r="Z40" i="11" s="1"/>
  <c r="X40" i="21"/>
  <c r="Z40" i="21" s="1"/>
  <c r="Z38" i="21"/>
  <c r="K39" i="22"/>
  <c r="Z38" i="2"/>
  <c r="X40" i="2"/>
  <c r="Z40" i="2" s="1"/>
  <c r="X40" i="22"/>
  <c r="Z40" i="22" s="1"/>
  <c r="Z38" i="22"/>
  <c r="Z38" i="26"/>
  <c r="X40" i="26"/>
  <c r="Z40" i="26" s="1"/>
  <c r="K39" i="19"/>
  <c r="K40" i="19" s="1"/>
  <c r="L39" i="19" s="1"/>
  <c r="L40" i="19" s="1"/>
  <c r="M39" i="19" s="1"/>
  <c r="M40" i="19" s="1"/>
  <c r="K39" i="20"/>
  <c r="Z38" i="28"/>
  <c r="Y40" i="28"/>
  <c r="Z40" i="28" s="1"/>
  <c r="Z40" i="6"/>
  <c r="Z38" i="14"/>
  <c r="J40" i="25"/>
  <c r="Z38" i="18"/>
  <c r="X40" i="18"/>
  <c r="Z40" i="18" s="1"/>
  <c r="Z38" i="25"/>
  <c r="X40" i="25"/>
  <c r="Z40" i="25" s="1"/>
  <c r="K39" i="2"/>
  <c r="Z38" i="5"/>
  <c r="X40" i="5"/>
  <c r="Z40" i="5" s="1"/>
  <c r="Z38" i="9"/>
  <c r="X40" i="9"/>
  <c r="Z40" i="9" s="1"/>
  <c r="Z38" i="13"/>
  <c r="X40" i="13"/>
  <c r="Z40" i="13" s="1"/>
  <c r="Z38" i="6"/>
  <c r="K39" i="26"/>
  <c r="Z38" i="17"/>
  <c r="X40" i="17"/>
  <c r="Z40" i="17" s="1"/>
  <c r="Z38" i="10"/>
  <c r="X40" i="10"/>
  <c r="Z40" i="10" s="1"/>
  <c r="Z38" i="3"/>
  <c r="X40" i="3"/>
  <c r="Z40" i="3" s="1"/>
  <c r="X40" i="15"/>
  <c r="Z40" i="15" s="1"/>
  <c r="Z38" i="15"/>
  <c r="N39" i="18"/>
  <c r="K40" i="18"/>
  <c r="L39" i="18" s="1"/>
  <c r="L40" i="18" s="1"/>
  <c r="M39" i="18" s="1"/>
  <c r="M40" i="18" s="1"/>
  <c r="N39" i="26"/>
  <c r="K40" i="26"/>
  <c r="L39" i="26" s="1"/>
  <c r="L40" i="26" s="1"/>
  <c r="M39" i="26" s="1"/>
  <c r="M40" i="26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11"/>
  <c r="K40" i="11"/>
  <c r="L39" i="11" s="1"/>
  <c r="L40" i="11" s="1"/>
  <c r="M39" i="11" s="1"/>
  <c r="M40" i="11" s="1"/>
  <c r="N39" i="24"/>
  <c r="K40" i="24"/>
  <c r="L39" i="24" s="1"/>
  <c r="L40" i="24" s="1"/>
  <c r="M39" i="24" s="1"/>
  <c r="M40" i="24" s="1"/>
  <c r="N40" i="7"/>
  <c r="O39" i="7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O39" i="12"/>
  <c r="N39" i="15"/>
  <c r="K40" i="15"/>
  <c r="L39" i="15" s="1"/>
  <c r="L40" i="15" s="1"/>
  <c r="M39" i="15" s="1"/>
  <c r="M40" i="15" s="1"/>
  <c r="N39" i="19"/>
  <c r="N39" i="22"/>
  <c r="K40" i="22"/>
  <c r="L39" i="22" s="1"/>
  <c r="L40" i="22" s="1"/>
  <c r="M39" i="22" s="1"/>
  <c r="M40" i="22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28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40" i="25" l="1"/>
  <c r="O39" i="25"/>
  <c r="N40" i="17"/>
  <c r="O39" i="17"/>
  <c r="N40" i="14"/>
  <c r="O39" i="14"/>
  <c r="N40" i="22"/>
  <c r="O39" i="22"/>
  <c r="N40" i="19"/>
  <c r="O39" i="19"/>
  <c r="N40" i="21"/>
  <c r="O39" i="21"/>
  <c r="O39" i="2"/>
  <c r="N40" i="2"/>
  <c r="O39" i="16"/>
  <c r="N40" i="16"/>
  <c r="R39" i="7"/>
  <c r="O40" i="7"/>
  <c r="P39" i="7" s="1"/>
  <c r="P40" i="7" s="1"/>
  <c r="Q39" i="7" s="1"/>
  <c r="Q40" i="7" s="1"/>
  <c r="N40" i="6"/>
  <c r="O39" i="6"/>
  <c r="N40" i="15"/>
  <c r="O39" i="15"/>
  <c r="N40" i="5"/>
  <c r="O39" i="5"/>
  <c r="N40" i="13"/>
  <c r="O39" i="13"/>
  <c r="N40" i="23"/>
  <c r="O39" i="23"/>
  <c r="N40" i="3"/>
  <c r="O39" i="3"/>
  <c r="N40" i="24"/>
  <c r="O39" i="24"/>
  <c r="N40" i="9"/>
  <c r="O39" i="9"/>
  <c r="R39" i="12"/>
  <c r="O40" i="12"/>
  <c r="P39" i="12" s="1"/>
  <c r="P40" i="12" s="1"/>
  <c r="Q39" i="12" s="1"/>
  <c r="Q40" i="12" s="1"/>
  <c r="N40" i="11"/>
  <c r="O39" i="11"/>
  <c r="O39" i="18"/>
  <c r="N40" i="18"/>
  <c r="N40" i="4"/>
  <c r="O39" i="4"/>
  <c r="N40" i="20"/>
  <c r="O39" i="20"/>
  <c r="N40" i="27"/>
  <c r="O39" i="27"/>
  <c r="O39" i="8"/>
  <c r="N40" i="8"/>
  <c r="N40" i="26"/>
  <c r="O39" i="26"/>
  <c r="N40" i="28"/>
  <c r="O39" i="28"/>
  <c r="O39" i="10"/>
  <c r="N40" i="10"/>
  <c r="N40" i="1"/>
  <c r="O39" i="1"/>
  <c r="R39" i="1" l="1"/>
  <c r="O40" i="1"/>
  <c r="P39" i="1" s="1"/>
  <c r="P40" i="1" s="1"/>
  <c r="Q39" i="1" s="1"/>
  <c r="Q40" i="1" s="1"/>
  <c r="R39" i="22"/>
  <c r="O40" i="22"/>
  <c r="P39" i="22" s="1"/>
  <c r="P40" i="22" s="1"/>
  <c r="Q39" i="22" s="1"/>
  <c r="Q40" i="22" s="1"/>
  <c r="R39" i="18"/>
  <c r="O40" i="18"/>
  <c r="P39" i="18" s="1"/>
  <c r="P40" i="18" s="1"/>
  <c r="Q39" i="18" s="1"/>
  <c r="Q40" i="18" s="1"/>
  <c r="R39" i="27"/>
  <c r="O40" i="27"/>
  <c r="P39" i="27" s="1"/>
  <c r="P40" i="27" s="1"/>
  <c r="Q39" i="27" s="1"/>
  <c r="Q40" i="27" s="1"/>
  <c r="R39" i="14"/>
  <c r="O40" i="14"/>
  <c r="P39" i="14" s="1"/>
  <c r="P40" i="14" s="1"/>
  <c r="Q39" i="14" s="1"/>
  <c r="Q40" i="14" s="1"/>
  <c r="R39" i="5"/>
  <c r="O40" i="5"/>
  <c r="P39" i="5" s="1"/>
  <c r="P40" i="5" s="1"/>
  <c r="Q39" i="5" s="1"/>
  <c r="Q40" i="5" s="1"/>
  <c r="R39" i="8"/>
  <c r="O40" i="8"/>
  <c r="P39" i="8" s="1"/>
  <c r="P40" i="8" s="1"/>
  <c r="Q39" i="8" s="1"/>
  <c r="Q40" i="8" s="1"/>
  <c r="R39" i="16"/>
  <c r="O40" i="16"/>
  <c r="P39" i="16" s="1"/>
  <c r="P40" i="16" s="1"/>
  <c r="Q39" i="16" s="1"/>
  <c r="Q40" i="16" s="1"/>
  <c r="R39" i="11"/>
  <c r="O40" i="11"/>
  <c r="P39" i="11" s="1"/>
  <c r="P40" i="11" s="1"/>
  <c r="Q39" i="11" s="1"/>
  <c r="Q40" i="11" s="1"/>
  <c r="R39" i="15"/>
  <c r="O40" i="15"/>
  <c r="P39" i="15" s="1"/>
  <c r="P40" i="15" s="1"/>
  <c r="Q39" i="15" s="1"/>
  <c r="Q40" i="15" s="1"/>
  <c r="R39" i="2"/>
  <c r="O40" i="2"/>
  <c r="P39" i="2" s="1"/>
  <c r="P40" i="2" s="1"/>
  <c r="Q39" i="2" s="1"/>
  <c r="Q40" i="2" s="1"/>
  <c r="R39" i="28"/>
  <c r="O40" i="28"/>
  <c r="P39" i="28" s="1"/>
  <c r="P40" i="28" s="1"/>
  <c r="Q39" i="28" s="1"/>
  <c r="Q40" i="28" s="1"/>
  <c r="R39" i="20"/>
  <c r="O40" i="20"/>
  <c r="P39" i="20" s="1"/>
  <c r="P40" i="20" s="1"/>
  <c r="Q39" i="20" s="1"/>
  <c r="Q40" i="20" s="1"/>
  <c r="R39" i="23"/>
  <c r="O40" i="23"/>
  <c r="P39" i="23" s="1"/>
  <c r="P40" i="23" s="1"/>
  <c r="Q39" i="23" s="1"/>
  <c r="Q40" i="23" s="1"/>
  <c r="R39" i="17"/>
  <c r="O40" i="17"/>
  <c r="P39" i="17" s="1"/>
  <c r="P40" i="17" s="1"/>
  <c r="Q39" i="17" s="1"/>
  <c r="Q40" i="17" s="1"/>
  <c r="R39" i="4"/>
  <c r="O40" i="4"/>
  <c r="P39" i="4" s="1"/>
  <c r="P40" i="4" s="1"/>
  <c r="Q39" i="4" s="1"/>
  <c r="Q40" i="4" s="1"/>
  <c r="S39" i="7"/>
  <c r="R40" i="7"/>
  <c r="R39" i="19"/>
  <c r="O40" i="19"/>
  <c r="P39" i="19" s="1"/>
  <c r="P40" i="19" s="1"/>
  <c r="Q39" i="19" s="1"/>
  <c r="Q40" i="19" s="1"/>
  <c r="R39" i="25"/>
  <c r="O40" i="25"/>
  <c r="P39" i="25" s="1"/>
  <c r="P40" i="25" s="1"/>
  <c r="Q39" i="25" s="1"/>
  <c r="Q40" i="25" s="1"/>
  <c r="R39" i="24"/>
  <c r="O40" i="24"/>
  <c r="P39" i="24" s="1"/>
  <c r="P40" i="24" s="1"/>
  <c r="Q39" i="24" s="1"/>
  <c r="Q40" i="24" s="1"/>
  <c r="R39" i="3"/>
  <c r="O40" i="3"/>
  <c r="P39" i="3" s="1"/>
  <c r="P40" i="3" s="1"/>
  <c r="Q39" i="3" s="1"/>
  <c r="Q40" i="3" s="1"/>
  <c r="R39" i="10"/>
  <c r="O40" i="10"/>
  <c r="P39" i="10" s="1"/>
  <c r="P40" i="10" s="1"/>
  <c r="Q39" i="10" s="1"/>
  <c r="Q40" i="10" s="1"/>
  <c r="S39" i="12"/>
  <c r="R40" i="12"/>
  <c r="R39" i="6"/>
  <c r="O40" i="6"/>
  <c r="P39" i="6" s="1"/>
  <c r="P40" i="6" s="1"/>
  <c r="Q39" i="6" s="1"/>
  <c r="Q40" i="6" s="1"/>
  <c r="R39" i="21"/>
  <c r="O40" i="21"/>
  <c r="P39" i="21" s="1"/>
  <c r="P40" i="21" s="1"/>
  <c r="Q39" i="21" s="1"/>
  <c r="Q40" i="21" s="1"/>
  <c r="R39" i="26"/>
  <c r="O40" i="26"/>
  <c r="P39" i="26" s="1"/>
  <c r="P40" i="26" s="1"/>
  <c r="Q39" i="26" s="1"/>
  <c r="Q40" i="26" s="1"/>
  <c r="R39" i="9"/>
  <c r="O40" i="9"/>
  <c r="P39" i="9" s="1"/>
  <c r="P40" i="9" s="1"/>
  <c r="Q39" i="9" s="1"/>
  <c r="Q40" i="9" s="1"/>
  <c r="R39" i="13"/>
  <c r="O40" i="13"/>
  <c r="P39" i="13" s="1"/>
  <c r="P40" i="13" s="1"/>
  <c r="Q39" i="13" s="1"/>
  <c r="Q40" i="13" s="1"/>
  <c r="R40" i="27" l="1"/>
  <c r="S39" i="27"/>
  <c r="R40" i="16"/>
  <c r="S39" i="16"/>
  <c r="R40" i="17"/>
  <c r="S39" i="17"/>
  <c r="R40" i="5"/>
  <c r="S39" i="5"/>
  <c r="R40" i="28"/>
  <c r="S39" i="28"/>
  <c r="R40" i="9"/>
  <c r="S39" i="9"/>
  <c r="R40" i="2"/>
  <c r="S39" i="2"/>
  <c r="V39" i="12"/>
  <c r="S40" i="12"/>
  <c r="T39" i="12" s="1"/>
  <c r="T40" i="12" s="1"/>
  <c r="U39" i="12" s="1"/>
  <c r="U40" i="12" s="1"/>
  <c r="V40" i="12" s="1"/>
  <c r="W40" i="12" s="1"/>
  <c r="R40" i="26"/>
  <c r="S39" i="26"/>
  <c r="R40" i="23"/>
  <c r="S39" i="23"/>
  <c r="R40" i="13"/>
  <c r="S39" i="13"/>
  <c r="S39" i="4"/>
  <c r="R40" i="4"/>
  <c r="R40" i="8"/>
  <c r="S39" i="8"/>
  <c r="R40" i="10"/>
  <c r="S39" i="10"/>
  <c r="S39" i="15"/>
  <c r="R40" i="15"/>
  <c r="R40" i="21"/>
  <c r="S39" i="21"/>
  <c r="R40" i="14"/>
  <c r="S39" i="14"/>
  <c r="R40" i="1"/>
  <c r="S39" i="1"/>
  <c r="S39" i="6"/>
  <c r="R40" i="6"/>
  <c r="R40" i="24"/>
  <c r="S39" i="24"/>
  <c r="R40" i="25"/>
  <c r="S39" i="25"/>
  <c r="R40" i="18"/>
  <c r="S39" i="18"/>
  <c r="R40" i="19"/>
  <c r="S39" i="19"/>
  <c r="R40" i="22"/>
  <c r="S39" i="22"/>
  <c r="R40" i="3"/>
  <c r="S39" i="3"/>
  <c r="S39" i="20"/>
  <c r="R40" i="20"/>
  <c r="R40" i="11"/>
  <c r="S39" i="11"/>
  <c r="V39" i="7"/>
  <c r="S40" i="7"/>
  <c r="T39" i="7" s="1"/>
  <c r="T40" i="7" s="1"/>
  <c r="U39" i="7" s="1"/>
  <c r="U40" i="7" s="1"/>
  <c r="V40" i="7" s="1"/>
  <c r="W40" i="7" s="1"/>
  <c r="V39" i="22" l="1"/>
  <c r="S40" i="22"/>
  <c r="T39" i="22" s="1"/>
  <c r="T40" i="22" s="1"/>
  <c r="U39" i="22" s="1"/>
  <c r="U40" i="22" s="1"/>
  <c r="V40" i="22" s="1"/>
  <c r="W40" i="22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16"/>
  <c r="S40" i="16"/>
  <c r="T39" i="16" s="1"/>
  <c r="T40" i="16" s="1"/>
  <c r="U39" i="16" s="1"/>
  <c r="U40" i="16" s="1"/>
  <c r="V40" i="16" s="1"/>
  <c r="W40" i="16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<sst xmlns="http://schemas.openxmlformats.org/spreadsheetml/2006/main" count="2940" uniqueCount="93">
  <si>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water management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</si>
  <si>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</si>
  <si>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</si>
  <si>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</si>
  <si>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</si>
  <si>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</si>
  <si>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</si>
  <si>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</si>
  <si>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</si>
  <si>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</si>
  <si>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</si>
  <si>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</si>
  <si>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</si>
  <si>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</si>
  <si>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</si>
  <si>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</si>
  <si>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</si>
  <si>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</si>
  <si>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</si>
  <si>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</si>
  <si>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</si>
  <si>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</si>
  <si>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</si>
  <si>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</si>
  <si>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</si>
  <si>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</si>
  <si>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</si>
  <si>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</si>
  <si>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</si>
  <si>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</si>
  <si>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</si>
  <si>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</si>
  <si>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</si>
  <si>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</si>
  <si>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</si>
  <si>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</si>
  <si>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</si>
  <si>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</si>
  <si>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</si>
  <si>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</si>
  <si>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</si>
  <si>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</si>
  <si>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</si>
  <si>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</si>
  <si>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</si>
  <si>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</si>
  <si>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</si>
  <si>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</si>
  <si>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</si>
  <si>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</si>
  <si>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</si>
  <si>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</si>
  <si>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</si>
  <si>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</si>
  <si>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</si>
  <si>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</si>
  <si>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</si>
  <si>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</si>
  <si>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</si>
  <si>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</si>
  <si>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</si>
  <si>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</si>
  <si>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</si>
  <si>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3rd Quarter ended 31 March 2024</t>
  </si>
  <si>
    <t>Limpopo: Greater Tzaneen (LIM333) - Table C7 Quarterly Budgeted Cash Flows ( Waste water management                             ) for 3rd Quarter ended 31 March 2024</t>
  </si>
  <si>
    <t>Limpopo: Ba-Phalaborwa (LIM334) - Table C7 Quarterly Budgeted Cash Flows ( Waste water management                             ) for 3rd Quarter ended 31 March 2024</t>
  </si>
  <si>
    <t>Limpopo: Maruleng (LIM335) - Table C7 Quarterly Budgeted Cash Flows ( Waste water management                             ) for 3rd Quarter ended 31 March 2024</t>
  </si>
  <si>
    <t>Limpopo: Mopani (DC33) - Table C7 Quarterly Budgeted Cash Flows ( Waste water management                             ) for 3rd Quarter ended 31 March 2024</t>
  </si>
  <si>
    <t>Limpopo: Musina (LIM341) - Table C7 Quarterly Budgeted Cash Flows ( Waste water management                             ) for 3rd Quarter ended 31 March 2024</t>
  </si>
  <si>
    <t>Limpopo: Thulamela (LIM343) - Table C7 Quarterly Budgeted Cash Flows ( Waste water management                             ) for 3rd Quarter ended 31 March 2024</t>
  </si>
  <si>
    <t>Limpopo: Makhado (LIM344) - Table C7 Quarterly Budgeted Cash Flows ( Waste water management                             ) for 3rd Quarter ended 31 March 2024</t>
  </si>
  <si>
    <t>Limpopo: Collins Chabane (LIM345) - Table C7 Quarterly Budgeted Cash Flows ( Waste water management                             ) for 3rd Quarter ended 31 March 2024</t>
  </si>
  <si>
    <t>Limpopo: Vhembe (DC34) - Table C7 Quarterly Budgeted Cash Flows ( Waste water management                             ) for 3rd Quarter ended 31 March 2024</t>
  </si>
  <si>
    <t>Limpopo: Blouberg (LIM351) - Table C7 Quarterly Budgeted Cash Flows ( Waste water management                             ) for 3rd Quarter ended 31 March 2024</t>
  </si>
  <si>
    <t>Limpopo: Molemole (LIM353) - Table C7 Quarterly Budgeted Cash Flows ( Waste water management                             ) for 3rd Quarter ended 31 March 2024</t>
  </si>
  <si>
    <t>Limpopo: Polokwane (LIM354) - Table C7 Quarterly Budgeted Cash Flows ( Waste water management                             ) for 3rd Quarter ended 31 March 2024</t>
  </si>
  <si>
    <t>Limpopo: Lepelle-Nkumpi (LIM355) - Table C7 Quarterly Budgeted Cash Flows ( Waste water management                             ) for 3rd Quarter ended 31 March 2024</t>
  </si>
  <si>
    <t>Limpopo: Capricorn (DC35) - Table C7 Quarterly Budgeted Cash Flows ( Waste water management                             ) for 3rd Quarter ended 31 March 2024</t>
  </si>
  <si>
    <t>Limpopo: Thabazimbi (LIM361) - Table C7 Quarterly Budgeted Cash Flows ( Waste water management                             ) for 3rd Quarter ended 31 March 2024</t>
  </si>
  <si>
    <t>Limpopo: Lephalale (LIM362) - Table C7 Quarterly Budgeted Cash Flows ( Waste water management                             ) for 3rd Quarter ended 31 March 2024</t>
  </si>
  <si>
    <t>Limpopo: Bela Bela (LIM366) - Table C7 Quarterly Budgeted Cash Flows ( Waste water management                             ) for 3rd Quarter ended 31 March 2024</t>
  </si>
  <si>
    <t>Limpopo: Mogalakwena (LIM367) - Table C7 Quarterly Budgeted Cash Flows ( Waste water management                             ) for 3rd Quarter ended 31 March 2024</t>
  </si>
  <si>
    <t>Limpopo: Modimolle-Mookgopong (LIM368) - Table C7 Quarterly Budgeted Cash Flows ( Waste water management                             ) for 3rd Quarter ended 31 March 2024</t>
  </si>
  <si>
    <t>Limpopo: Waterberg (DC36) - Table C7 Quarterly Budgeted Cash Flows ( Waste water management                             ) for 3rd Quarter ended 31 March 2024</t>
  </si>
  <si>
    <t>Limpopo: Ephraim Mogale (LIM471) - Table C7 Quarterly Budgeted Cash Flows ( Waste water management                             ) for 3rd Quarter ended 31 March 2024</t>
  </si>
  <si>
    <t>Limpopo: Elias Motsoaledi (LIM472) - Table C7 Quarterly Budgeted Cash Flows ( Waste water management                             ) for 3rd Quarter ended 31 March 2024</t>
  </si>
  <si>
    <t>Limpopo: Makhuduthamaga (LIM473) - Table C7 Quarterly Budgeted Cash Flows ( Waste water management                             ) for 3rd Quarter ended 31 March 2024</t>
  </si>
  <si>
    <t>Limpopo: Tubatse Fetakgomo (LIM476) - Table C7 Quarterly Budgeted Cash Flows ( Waste water management                             ) for 3rd Quarter ended 31 March 2024</t>
  </si>
  <si>
    <t>Limpopo: Sekhukhune (DC47) - Table C7 Quarterly Budgeted Cash Flows ( Waste water management                             ) for 3rd Quarter ended 31 March 2024</t>
  </si>
  <si>
    <t>Summary - Table C7 Quarterly Budgeted Cash Flows ( Waste water management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</si>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</sst>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405726425</v>
      </c>
      <c r="D7" s="18"/>
      <c r="E7" s="19">
        <v>307083055</v>
      </c>
      <c r="F7" s="20">
        <v>308393502</v>
      </c>
      <c r="G7" s="20">
        <v>16548597</v>
      </c>
      <c r="H7" s="20">
        <v>16744814</v>
      </c>
      <c r="I7" s="20">
        <v>14478779</v>
      </c>
      <c r="J7" s="20">
        <v>47772190</v>
      </c>
      <c r="K7" s="20">
        <v>19103582</v>
      </c>
      <c r="L7" s="20">
        <v>18387599</v>
      </c>
      <c r="M7" s="20">
        <v>15955762</v>
      </c>
      <c r="N7" s="20">
        <v>53446943</v>
      </c>
      <c r="O7" s="20">
        <v>14313817</v>
      </c>
      <c r="P7" s="20">
        <v>16233170</v>
      </c>
      <c r="Q7" s="20">
        <v>17237046</v>
      </c>
      <c r="R7" s="20">
        <v>47784033</v>
      </c>
      <c r="S7" s="20"/>
      <c r="T7" s="20"/>
      <c r="U7" s="20"/>
      <c r="V7" s="20"/>
      <c r="W7" s="20">
        <v>149003166</v>
      </c>
      <c r="X7" s="20">
        <v>233493848</v>
      </c>
      <c r="Y7" s="20">
        <v>-84490682</v>
      </c>
      <c r="Z7" s="21">
        <v>-36.185399625603843</v>
      </c>
      <c r="AA7" s="22">
        <v>308393502</v>
      </c>
    </row>
    <row r="8" spans="1:27" x14ac:dyDescent="0.25">
      <c r="A8" s="23" t="s">
        <v>36</v>
      </c>
      <c r="B8" s="17" t="s">
        <v>32</v>
      </c>
      <c r="C8" s="18">
        <v>6602717</v>
      </c>
      <c r="D8" s="18"/>
      <c r="E8" s="19">
        <v>7621343</v>
      </c>
      <c r="F8" s="20">
        <v>2828225</v>
      </c>
      <c r="G8" s="20">
        <v>37422</v>
      </c>
      <c r="H8" s="20">
        <v>482640</v>
      </c>
      <c r="I8" s="20">
        <v>511301</v>
      </c>
      <c r="J8" s="20">
        <v>1031363</v>
      </c>
      <c r="K8" s="20">
        <v>779017</v>
      </c>
      <c r="L8" s="20">
        <v>521251</v>
      </c>
      <c r="M8" s="20">
        <v>328004</v>
      </c>
      <c r="N8" s="20">
        <v>1628272</v>
      </c>
      <c r="O8" s="20">
        <v>822659</v>
      </c>
      <c r="P8" s="20">
        <v>741690</v>
      </c>
      <c r="Q8" s="20">
        <v>32356</v>
      </c>
      <c r="R8" s="20">
        <v>1596705</v>
      </c>
      <c r="S8" s="20"/>
      <c r="T8" s="20"/>
      <c r="U8" s="20"/>
      <c r="V8" s="20"/>
      <c r="W8" s="20">
        <v>4256340</v>
      </c>
      <c r="X8" s="20">
        <v>3801040</v>
      </c>
      <c r="Y8" s="20">
        <v>455300</v>
      </c>
      <c r="Z8" s="21">
        <v>11.97830067560457</v>
      </c>
      <c r="AA8" s="22">
        <v>2828225</v>
      </c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>
        <v>17609000</v>
      </c>
      <c r="F9" s="20">
        <v>-13662644</v>
      </c>
      <c r="G9" s="20"/>
      <c r="H9" s="20">
        <v>828939</v>
      </c>
      <c r="I9" s="20">
        <v>1018742</v>
      </c>
      <c r="J9" s="20">
        <v>1847681</v>
      </c>
      <c r="K9" s="20">
        <v>779894</v>
      </c>
      <c r="L9" s="20">
        <v>539258</v>
      </c>
      <c r="M9" s="20">
        <v>924369</v>
      </c>
      <c r="N9" s="20">
        <v>2243521</v>
      </c>
      <c r="O9" s="20">
        <v>779231</v>
      </c>
      <c r="P9" s="20">
        <v>1049803</v>
      </c>
      <c r="Q9" s="20"/>
      <c r="R9" s="20">
        <v>1829034</v>
      </c>
      <c r="S9" s="20"/>
      <c r="T9" s="20"/>
      <c r="U9" s="20"/>
      <c r="V9" s="20"/>
      <c r="W9" s="20">
        <v>5920236</v>
      </c>
      <c r="X9" s="20">
        <v>4111992</v>
      </c>
      <c r="Y9" s="20">
        <v>1808244</v>
      </c>
      <c r="Z9" s="21">
        <v>43.974891001733468</v>
      </c>
      <c r="AA9" s="22">
        <v>-13662644</v>
      </c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>
        <v>5954785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2381914</v>
      </c>
      <c r="Y10" s="20">
        <v>-2381914</v>
      </c>
      <c r="Z10" s="21">
        <v>-100</v>
      </c>
      <c r="AA10" s="22">
        <v>5954785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-105996366</v>
      </c>
      <c r="D14" s="18"/>
      <c r="E14" s="19">
        <v>-158721679</v>
      </c>
      <c r="F14" s="20">
        <v>-140241134</v>
      </c>
      <c r="G14" s="20">
        <v>-5778290</v>
      </c>
      <c r="H14" s="20">
        <v>-4852494</v>
      </c>
      <c r="I14" s="20">
        <v>-3474543</v>
      </c>
      <c r="J14" s="20">
        <v>-14105327</v>
      </c>
      <c r="K14" s="20">
        <v>-6276348</v>
      </c>
      <c r="L14" s="20">
        <v>-11630403</v>
      </c>
      <c r="M14" s="20">
        <v>-7758886</v>
      </c>
      <c r="N14" s="20">
        <v>-25665637</v>
      </c>
      <c r="O14" s="20">
        <v>-2423524</v>
      </c>
      <c r="P14" s="20">
        <v>-4172967</v>
      </c>
      <c r="Q14" s="20">
        <v>-8176649</v>
      </c>
      <c r="R14" s="20">
        <v>-14773140</v>
      </c>
      <c r="S14" s="20"/>
      <c r="T14" s="20"/>
      <c r="U14" s="20"/>
      <c r="V14" s="20"/>
      <c r="W14" s="20">
        <v>-54544104</v>
      </c>
      <c r="X14" s="20">
        <v>-116822804</v>
      </c>
      <c r="Y14" s="20">
        <v>62278700</v>
      </c>
      <c r="Z14" s="21">
        <v>-53.310396487315948</v>
      </c>
      <c r="AA14" s="22">
        <v>-140241134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-4106700</v>
      </c>
      <c r="Y15" s="20">
        <v>4106700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315169105</v>
      </c>
      <c r="D17" s="26">
        <f>SUM(D6:D16)</f>
        <v>0</v>
      </c>
      <c r="E17" s="27">
        <f t="shared" si="0"/>
        <v>168116115</v>
      </c>
      <c r="F17" s="28">
        <f t="shared" si="0"/>
        <v>157797130</v>
      </c>
      <c r="G17" s="28">
        <f t="shared" si="0"/>
        <v>10807729</v>
      </c>
      <c r="H17" s="28">
        <f t="shared" si="0"/>
        <v>13203899</v>
      </c>
      <c r="I17" s="28">
        <f t="shared" si="0"/>
        <v>12534279</v>
      </c>
      <c r="J17" s="28">
        <f t="shared" si="0"/>
        <v>36545907</v>
      </c>
      <c r="K17" s="28">
        <f t="shared" si="0"/>
        <v>14386145</v>
      </c>
      <c r="L17" s="28">
        <f t="shared" si="0"/>
        <v>7817705</v>
      </c>
      <c r="M17" s="28">
        <f t="shared" si="0"/>
        <v>9449249</v>
      </c>
      <c r="N17" s="28">
        <f t="shared" si="0"/>
        <v>31653099</v>
      </c>
      <c r="O17" s="28">
        <f t="shared" si="0"/>
        <v>13492183</v>
      </c>
      <c r="P17" s="28">
        <f t="shared" si="0"/>
        <v>13851696</v>
      </c>
      <c r="Q17" s="28">
        <f t="shared" si="0"/>
        <v>9092753</v>
      </c>
      <c r="R17" s="28">
        <f t="shared" si="0"/>
        <v>36436632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104635638</v>
      </c>
      <c r="X17" s="28">
        <f t="shared" si="0"/>
        <v>122859290</v>
      </c>
      <c r="Y17" s="28">
        <f t="shared" si="0"/>
        <v>-18223652</v>
      </c>
      <c r="Z17" s="29">
        <f>+IF(X17&lt;&gt;0,+(Y17/X17)*100,0)</f>
        <v>-14.832945884678317</v>
      </c>
      <c r="AA17" s="30">
        <f>SUM(AA6:AA16)</f>
        <v>157797130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-168790097</v>
      </c>
      <c r="D26" s="18"/>
      <c r="E26" s="19">
        <v>-295074504</v>
      </c>
      <c r="F26" s="20">
        <v>-333704697</v>
      </c>
      <c r="G26" s="20">
        <v>-21916683</v>
      </c>
      <c r="H26" s="20">
        <v>-64834134</v>
      </c>
      <c r="I26" s="20">
        <v>-21685913</v>
      </c>
      <c r="J26" s="20">
        <v>-108436730</v>
      </c>
      <c r="K26" s="20">
        <v>10539765</v>
      </c>
      <c r="L26" s="20">
        <v>-61470400</v>
      </c>
      <c r="M26" s="20">
        <v>-29695338</v>
      </c>
      <c r="N26" s="20">
        <v>-80625973</v>
      </c>
      <c r="O26" s="20">
        <v>-11605868</v>
      </c>
      <c r="P26" s="20">
        <v>-37244545</v>
      </c>
      <c r="Q26" s="20">
        <v>-84612539</v>
      </c>
      <c r="R26" s="20">
        <v>-133462952</v>
      </c>
      <c r="S26" s="20"/>
      <c r="T26" s="20"/>
      <c r="U26" s="20"/>
      <c r="V26" s="20"/>
      <c r="W26" s="20">
        <v>-322525655</v>
      </c>
      <c r="X26" s="20">
        <v>-229982172</v>
      </c>
      <c r="Y26" s="20">
        <v>-92543483</v>
      </c>
      <c r="Z26" s="21">
        <v>40.239416036126485</v>
      </c>
      <c r="AA26" s="22">
        <v>-333704697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-168790097</v>
      </c>
      <c r="D27" s="26">
        <f>SUM(D21:D26)</f>
        <v>0</v>
      </c>
      <c r="E27" s="27">
        <f t="shared" si="1"/>
        <v>-295074504</v>
      </c>
      <c r="F27" s="28">
        <f t="shared" si="1"/>
        <v>-333704697</v>
      </c>
      <c r="G27" s="28">
        <f t="shared" si="1"/>
        <v>-21916683</v>
      </c>
      <c r="H27" s="28">
        <f t="shared" si="1"/>
        <v>-64834134</v>
      </c>
      <c r="I27" s="28">
        <f t="shared" si="1"/>
        <v>-21685913</v>
      </c>
      <c r="J27" s="28">
        <f t="shared" si="1"/>
        <v>-108436730</v>
      </c>
      <c r="K27" s="28">
        <f t="shared" si="1"/>
        <v>10539765</v>
      </c>
      <c r="L27" s="28">
        <f t="shared" si="1"/>
        <v>-61470400</v>
      </c>
      <c r="M27" s="28">
        <f t="shared" si="1"/>
        <v>-29695338</v>
      </c>
      <c r="N27" s="28">
        <f t="shared" si="1"/>
        <v>-80625973</v>
      </c>
      <c r="O27" s="28">
        <f t="shared" si="1"/>
        <v>-11605868</v>
      </c>
      <c r="P27" s="28">
        <f t="shared" si="1"/>
        <v>-37244545</v>
      </c>
      <c r="Q27" s="28">
        <f t="shared" si="1"/>
        <v>-84612539</v>
      </c>
      <c r="R27" s="28">
        <f t="shared" si="1"/>
        <v>-133462952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-322525655</v>
      </c>
      <c r="X27" s="28">
        <f t="shared" si="1"/>
        <v>-229982172</v>
      </c>
      <c r="Y27" s="28">
        <f t="shared" si="1"/>
        <v>-92543483</v>
      </c>
      <c r="Z27" s="29">
        <f>+IF(X27&lt;&gt;0,+(Y27/X27)*100,0)</f>
        <v>40.239416036126485</v>
      </c>
      <c r="AA27" s="30">
        <f>SUM(AA21:AA26)</f>
        <v>-333704697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146379008</v>
      </c>
      <c r="D38" s="32">
        <f>+D17+D27+D36</f>
        <v>0</v>
      </c>
      <c r="E38" s="33">
        <f t="shared" si="3"/>
        <v>-126958389</v>
      </c>
      <c r="F38" s="2">
        <f t="shared" si="3"/>
        <v>-175907567</v>
      </c>
      <c r="G38" s="2">
        <f t="shared" si="3"/>
        <v>-11108954</v>
      </c>
      <c r="H38" s="2">
        <f t="shared" si="3"/>
        <v>-51630235</v>
      </c>
      <c r="I38" s="2">
        <f t="shared" si="3"/>
        <v>-9151634</v>
      </c>
      <c r="J38" s="2">
        <f t="shared" si="3"/>
        <v>-71890823</v>
      </c>
      <c r="K38" s="2">
        <f t="shared" si="3"/>
        <v>24925910</v>
      </c>
      <c r="L38" s="2">
        <f t="shared" si="3"/>
        <v>-53652695</v>
      </c>
      <c r="M38" s="2">
        <f t="shared" si="3"/>
        <v>-20246089</v>
      </c>
      <c r="N38" s="2">
        <f t="shared" si="3"/>
        <v>-48972874</v>
      </c>
      <c r="O38" s="2">
        <f t="shared" si="3"/>
        <v>1886315</v>
      </c>
      <c r="P38" s="2">
        <f t="shared" si="3"/>
        <v>-23392849</v>
      </c>
      <c r="Q38" s="2">
        <f t="shared" si="3"/>
        <v>-75519786</v>
      </c>
      <c r="R38" s="2">
        <f t="shared" si="3"/>
        <v>-97026320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-217890017</v>
      </c>
      <c r="X38" s="2">
        <f t="shared" si="3"/>
        <v>-107122882</v>
      </c>
      <c r="Y38" s="2">
        <f t="shared" si="3"/>
        <v>-110767135</v>
      </c>
      <c r="Z38" s="34">
        <f>+IF(X38&lt;&gt;0,+(Y38/X38)*100,0)</f>
        <v>103.40193703899789</v>
      </c>
      <c r="AA38" s="35">
        <f>+AA17+AA27+AA36</f>
        <v>-175907567</v>
      </c>
    </row>
    <row r="39" spans="1:27" x14ac:dyDescent="0.25">
      <c r="A39" s="23" t="s">
        <v>60</v>
      </c>
      <c r="B39" s="17"/>
      <c r="C39" s="32">
        <v>-504124548</v>
      </c>
      <c r="D39" s="32"/>
      <c r="E39" s="33">
        <v>-596752061</v>
      </c>
      <c r="F39" s="2">
        <v>-332668094</v>
      </c>
      <c r="G39" s="2">
        <v>-367097417</v>
      </c>
      <c r="H39" s="2">
        <f>+G40+H60</f>
        <v>-378206371</v>
      </c>
      <c r="I39" s="2">
        <f>+H40+I60</f>
        <v>-429836606</v>
      </c>
      <c r="J39" s="2">
        <f>+G39</f>
        <v>-367097417</v>
      </c>
      <c r="K39" s="2">
        <f>+I40+K60</f>
        <v>-438988240</v>
      </c>
      <c r="L39" s="2">
        <f>+K40+L60</f>
        <v>-414062330</v>
      </c>
      <c r="M39" s="2">
        <f>+L40+M60</f>
        <v>-467715025</v>
      </c>
      <c r="N39" s="2">
        <f>+K39</f>
        <v>-438988240</v>
      </c>
      <c r="O39" s="2">
        <f>+M40+O60</f>
        <v>-487961114</v>
      </c>
      <c r="P39" s="2">
        <f>+O40+P60</f>
        <v>-486074799</v>
      </c>
      <c r="Q39" s="2">
        <f>+P40+Q60</f>
        <v>-509467648</v>
      </c>
      <c r="R39" s="2">
        <f>+O39</f>
        <v>-487961114</v>
      </c>
      <c r="S39" s="2">
        <f>+Q40+S60</f>
        <v>-584987434</v>
      </c>
      <c r="T39" s="2">
        <f>+S40+T60</f>
        <v>-584987434</v>
      </c>
      <c r="U39" s="2">
        <f>+T40+U60</f>
        <v>-584987434</v>
      </c>
      <c r="V39" s="2">
        <f>+S39</f>
        <v>-584987434</v>
      </c>
      <c r="W39" s="2">
        <f>+G39</f>
        <v>-367097417</v>
      </c>
      <c r="X39" s="2">
        <v>-332668094</v>
      </c>
      <c r="Y39" s="2">
        <f>+W39-X39</f>
        <v>-34429323</v>
      </c>
      <c r="Z39" s="34">
        <f>+IF(X39&lt;&gt;0,+(Y39/X39)*100,0)</f>
        <v>10.349451486621978</v>
      </c>
      <c r="AA39" s="35">
        <v>-332668094</v>
      </c>
    </row>
    <row r="40" spans="1:27" x14ac:dyDescent="0.25">
      <c r="A40" s="41" t="s">
        <v>62</v>
      </c>
      <c r="B40" s="42" t="s">
        <v>61</v>
      </c>
      <c r="C40" s="43">
        <f>+C38+C39</f>
        <v>-357745540</v>
      </c>
      <c r="D40" s="43">
        <f t="shared" ref="D40:AA40" si="4">+D38+D39</f>
        <v>0</v>
      </c>
      <c r="E40" s="44">
        <f t="shared" si="4"/>
        <v>-723710450</v>
      </c>
      <c r="F40" s="45">
        <f t="shared" si="4"/>
        <v>-508575661</v>
      </c>
      <c r="G40" s="45">
        <f t="shared" si="4"/>
        <v>-378206371</v>
      </c>
      <c r="H40" s="45">
        <f t="shared" si="4"/>
        <v>-429836606</v>
      </c>
      <c r="I40" s="45">
        <f t="shared" si="4"/>
        <v>-438988240</v>
      </c>
      <c r="J40" s="45">
        <f>+I40</f>
        <v>-438988240</v>
      </c>
      <c r="K40" s="45">
        <f t="shared" si="4"/>
        <v>-414062330</v>
      </c>
      <c r="L40" s="45">
        <f t="shared" si="4"/>
        <v>-467715025</v>
      </c>
      <c r="M40" s="45">
        <f t="shared" si="4"/>
        <v>-487961114</v>
      </c>
      <c r="N40" s="45">
        <f>+M40</f>
        <v>-487961114</v>
      </c>
      <c r="O40" s="45">
        <f t="shared" si="4"/>
        <v>-486074799</v>
      </c>
      <c r="P40" s="45">
        <f t="shared" si="4"/>
        <v>-509467648</v>
      </c>
      <c r="Q40" s="45">
        <f t="shared" si="4"/>
        <v>-584987434</v>
      </c>
      <c r="R40" s="45">
        <f>+Q40</f>
        <v>-584987434</v>
      </c>
      <c r="S40" s="45">
        <f t="shared" si="4"/>
        <v>-584987434</v>
      </c>
      <c r="T40" s="45">
        <f t="shared" si="4"/>
        <v>-584987434</v>
      </c>
      <c r="U40" s="45">
        <f t="shared" si="4"/>
        <v>-584987434</v>
      </c>
      <c r="V40" s="45">
        <f>+U40</f>
        <v>-584987434</v>
      </c>
      <c r="W40" s="45">
        <f>+V40</f>
        <v>-584987434</v>
      </c>
      <c r="X40" s="45">
        <f t="shared" si="4"/>
        <v>-439790976</v>
      </c>
      <c r="Y40" s="45">
        <f t="shared" si="4"/>
        <v>-145196458</v>
      </c>
      <c r="Z40" s="46">
        <f>+IF(X40&lt;&gt;0,+(Y40/X40)*100,0)</f>
        <v>33.014878868274003</v>
      </c>
      <c r="AA40" s="47">
        <f t="shared" si="4"/>
        <v>-508575661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-367097417</v>
      </c>
      <c r="J60">
        <v>-367097417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373636</v>
      </c>
      <c r="D7" s="18"/>
      <c r="E7" s="19"/>
      <c r="F7" s="20"/>
      <c r="G7" s="20">
        <v>29511</v>
      </c>
      <c r="H7" s="20">
        <v>32760</v>
      </c>
      <c r="I7" s="20">
        <v>40431</v>
      </c>
      <c r="J7" s="20">
        <v>102702</v>
      </c>
      <c r="K7" s="20">
        <v>46146</v>
      </c>
      <c r="L7" s="20"/>
      <c r="M7" s="20"/>
      <c r="N7" s="20">
        <v>46146</v>
      </c>
      <c r="O7" s="20"/>
      <c r="P7" s="20"/>
      <c r="Q7" s="20"/>
      <c r="R7" s="20"/>
      <c r="S7" s="20"/>
      <c r="T7" s="20"/>
      <c r="U7" s="20"/>
      <c r="V7" s="20"/>
      <c r="W7" s="20">
        <v>148848</v>
      </c>
      <c r="X7" s="20"/>
      <c r="Y7" s="20">
        <v>148848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-457373</v>
      </c>
      <c r="D14" s="18"/>
      <c r="E14" s="19">
        <v>-280384</v>
      </c>
      <c r="F14" s="20">
        <v>-280384</v>
      </c>
      <c r="G14" s="20">
        <v>-4201</v>
      </c>
      <c r="H14" s="20"/>
      <c r="I14" s="20"/>
      <c r="J14" s="20">
        <v>-4201</v>
      </c>
      <c r="K14" s="20"/>
      <c r="L14" s="20">
        <v>-11697</v>
      </c>
      <c r="M14" s="20">
        <v>-520</v>
      </c>
      <c r="N14" s="20">
        <v>-12217</v>
      </c>
      <c r="O14" s="20">
        <v>-13177</v>
      </c>
      <c r="P14" s="20"/>
      <c r="Q14" s="20">
        <v>-7093</v>
      </c>
      <c r="R14" s="20">
        <v>-20270</v>
      </c>
      <c r="S14" s="20"/>
      <c r="T14" s="20"/>
      <c r="U14" s="20"/>
      <c r="V14" s="20"/>
      <c r="W14" s="20">
        <v>-36688</v>
      </c>
      <c r="X14" s="20">
        <v>-210276</v>
      </c>
      <c r="Y14" s="20">
        <v>173588</v>
      </c>
      <c r="Z14" s="21">
        <v>-82.55245486883905</v>
      </c>
      <c r="AA14" s="22">
        <v>-280384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-83737</v>
      </c>
      <c r="D17" s="26">
        <f>SUM(D6:D16)</f>
        <v>0</v>
      </c>
      <c r="E17" s="27">
        <f t="shared" si="0"/>
        <v>-280384</v>
      </c>
      <c r="F17" s="28">
        <f t="shared" si="0"/>
        <v>-280384</v>
      </c>
      <c r="G17" s="28">
        <f t="shared" si="0"/>
        <v>25310</v>
      </c>
      <c r="H17" s="28">
        <f t="shared" si="0"/>
        <v>32760</v>
      </c>
      <c r="I17" s="28">
        <f t="shared" si="0"/>
        <v>40431</v>
      </c>
      <c r="J17" s="28">
        <f t="shared" si="0"/>
        <v>98501</v>
      </c>
      <c r="K17" s="28">
        <f t="shared" si="0"/>
        <v>46146</v>
      </c>
      <c r="L17" s="28">
        <f t="shared" si="0"/>
        <v>-11697</v>
      </c>
      <c r="M17" s="28">
        <f t="shared" si="0"/>
        <v>-520</v>
      </c>
      <c r="N17" s="28">
        <f t="shared" si="0"/>
        <v>33929</v>
      </c>
      <c r="O17" s="28">
        <f t="shared" si="0"/>
        <v>-13177</v>
      </c>
      <c r="P17" s="28">
        <f t="shared" si="0"/>
        <v>0</v>
      </c>
      <c r="Q17" s="28">
        <f t="shared" si="0"/>
        <v>-7093</v>
      </c>
      <c r="R17" s="28">
        <f t="shared" si="0"/>
        <v>-20270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112160</v>
      </c>
      <c r="X17" s="28">
        <f t="shared" si="0"/>
        <v>-210276</v>
      </c>
      <c r="Y17" s="28">
        <f t="shared" si="0"/>
        <v>322436</v>
      </c>
      <c r="Z17" s="29">
        <f>+IF(X17&lt;&gt;0,+(Y17/X17)*100,0)</f>
        <v>-153.33942057105898</v>
      </c>
      <c r="AA17" s="30">
        <f>SUM(AA6:AA16)</f>
        <v>-280384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-83737</v>
      </c>
      <c r="D38" s="32">
        <f>+D17+D27+D36</f>
        <v>0</v>
      </c>
      <c r="E38" s="33">
        <f t="shared" si="3"/>
        <v>-280384</v>
      </c>
      <c r="F38" s="2">
        <f t="shared" si="3"/>
        <v>-280384</v>
      </c>
      <c r="G38" s="2">
        <f t="shared" si="3"/>
        <v>25310</v>
      </c>
      <c r="H38" s="2">
        <f t="shared" si="3"/>
        <v>32760</v>
      </c>
      <c r="I38" s="2">
        <f t="shared" si="3"/>
        <v>40431</v>
      </c>
      <c r="J38" s="2">
        <f t="shared" si="3"/>
        <v>98501</v>
      </c>
      <c r="K38" s="2">
        <f t="shared" si="3"/>
        <v>46146</v>
      </c>
      <c r="L38" s="2">
        <f t="shared" si="3"/>
        <v>-11697</v>
      </c>
      <c r="M38" s="2">
        <f t="shared" si="3"/>
        <v>-520</v>
      </c>
      <c r="N38" s="2">
        <f t="shared" si="3"/>
        <v>33929</v>
      </c>
      <c r="O38" s="2">
        <f t="shared" si="3"/>
        <v>-13177</v>
      </c>
      <c r="P38" s="2">
        <f t="shared" si="3"/>
        <v>0</v>
      </c>
      <c r="Q38" s="2">
        <f t="shared" si="3"/>
        <v>-7093</v>
      </c>
      <c r="R38" s="2">
        <f t="shared" si="3"/>
        <v>-20270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112160</v>
      </c>
      <c r="X38" s="2">
        <f t="shared" si="3"/>
        <v>-210276</v>
      </c>
      <c r="Y38" s="2">
        <f t="shared" si="3"/>
        <v>322436</v>
      </c>
      <c r="Z38" s="34">
        <f>+IF(X38&lt;&gt;0,+(Y38/X38)*100,0)</f>
        <v>-153.33942057105898</v>
      </c>
      <c r="AA38" s="35">
        <f>+AA17+AA27+AA36</f>
        <v>-280384</v>
      </c>
    </row>
    <row r="39" spans="1:27" x14ac:dyDescent="0.25">
      <c r="A39" s="23" t="s">
        <v>60</v>
      </c>
      <c r="B39" s="17"/>
      <c r="C39" s="32">
        <v>11230</v>
      </c>
      <c r="D39" s="32"/>
      <c r="E39" s="33"/>
      <c r="F39" s="2"/>
      <c r="G39" s="2">
        <v>-72507</v>
      </c>
      <c r="H39" s="2">
        <f>+G40+H60</f>
        <v>-47197</v>
      </c>
      <c r="I39" s="2">
        <f>+H40+I60</f>
        <v>-14437</v>
      </c>
      <c r="J39" s="2">
        <f>+G39</f>
        <v>-72507</v>
      </c>
      <c r="K39" s="2">
        <f>+I40+K60</f>
        <v>25994</v>
      </c>
      <c r="L39" s="2">
        <f>+K40+L60</f>
        <v>72140</v>
      </c>
      <c r="M39" s="2">
        <f>+L40+M60</f>
        <v>60443</v>
      </c>
      <c r="N39" s="2">
        <f>+K39</f>
        <v>25994</v>
      </c>
      <c r="O39" s="2">
        <f>+M40+O60</f>
        <v>59923</v>
      </c>
      <c r="P39" s="2">
        <f>+O40+P60</f>
        <v>46746</v>
      </c>
      <c r="Q39" s="2">
        <f>+P40+Q60</f>
        <v>46746</v>
      </c>
      <c r="R39" s="2">
        <f>+O39</f>
        <v>59923</v>
      </c>
      <c r="S39" s="2">
        <f>+Q40+S60</f>
        <v>39653</v>
      </c>
      <c r="T39" s="2">
        <f>+S40+T60</f>
        <v>39653</v>
      </c>
      <c r="U39" s="2">
        <f>+T40+U60</f>
        <v>39653</v>
      </c>
      <c r="V39" s="2">
        <f>+S39</f>
        <v>39653</v>
      </c>
      <c r="W39" s="2">
        <f>+G39</f>
        <v>-72507</v>
      </c>
      <c r="X39" s="2"/>
      <c r="Y39" s="2">
        <f>+W39-X39</f>
        <v>-72507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-72507</v>
      </c>
      <c r="D40" s="43">
        <f t="shared" ref="D40:AA40" si="4">+D38+D39</f>
        <v>0</v>
      </c>
      <c r="E40" s="44">
        <f t="shared" si="4"/>
        <v>-280384</v>
      </c>
      <c r="F40" s="45">
        <f t="shared" si="4"/>
        <v>-280384</v>
      </c>
      <c r="G40" s="45">
        <f t="shared" si="4"/>
        <v>-47197</v>
      </c>
      <c r="H40" s="45">
        <f t="shared" si="4"/>
        <v>-14437</v>
      </c>
      <c r="I40" s="45">
        <f t="shared" si="4"/>
        <v>25994</v>
      </c>
      <c r="J40" s="45">
        <f>+I40</f>
        <v>25994</v>
      </c>
      <c r="K40" s="45">
        <f t="shared" si="4"/>
        <v>72140</v>
      </c>
      <c r="L40" s="45">
        <f t="shared" si="4"/>
        <v>60443</v>
      </c>
      <c r="M40" s="45">
        <f t="shared" si="4"/>
        <v>59923</v>
      </c>
      <c r="N40" s="45">
        <f>+M40</f>
        <v>59923</v>
      </c>
      <c r="O40" s="45">
        <f t="shared" si="4"/>
        <v>46746</v>
      </c>
      <c r="P40" s="45">
        <f t="shared" si="4"/>
        <v>46746</v>
      </c>
      <c r="Q40" s="45">
        <f t="shared" si="4"/>
        <v>39653</v>
      </c>
      <c r="R40" s="45">
        <f>+Q40</f>
        <v>39653</v>
      </c>
      <c r="S40" s="45">
        <f t="shared" si="4"/>
        <v>39653</v>
      </c>
      <c r="T40" s="45">
        <f t="shared" si="4"/>
        <v>39653</v>
      </c>
      <c r="U40" s="45">
        <f t="shared" si="4"/>
        <v>39653</v>
      </c>
      <c r="V40" s="45">
        <f>+U40</f>
        <v>39653</v>
      </c>
      <c r="W40" s="45">
        <f>+V40</f>
        <v>39653</v>
      </c>
      <c r="X40" s="45">
        <f t="shared" si="4"/>
        <v>-210276</v>
      </c>
      <c r="Y40" s="45">
        <f t="shared" si="4"/>
        <v>249929</v>
      </c>
      <c r="Z40" s="46">
        <f>+IF(X40&lt;&gt;0,+(Y40/X40)*100,0)</f>
        <v>-118.85759668245544</v>
      </c>
      <c r="AA40" s="47">
        <f t="shared" si="4"/>
        <v>-280384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-72507</v>
      </c>
      <c r="J60">
        <v>-72507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519002</v>
      </c>
      <c r="D8" s="18"/>
      <c r="E8" s="19"/>
      <c r="F8" s="20"/>
      <c r="G8" s="20">
        <v>37422</v>
      </c>
      <c r="H8" s="20">
        <v>35675</v>
      </c>
      <c r="I8" s="20">
        <v>43848</v>
      </c>
      <c r="J8" s="20">
        <v>116945</v>
      </c>
      <c r="K8" s="20">
        <v>40419</v>
      </c>
      <c r="L8" s="20">
        <v>45344</v>
      </c>
      <c r="M8" s="20">
        <v>46988</v>
      </c>
      <c r="N8" s="20">
        <v>132751</v>
      </c>
      <c r="O8" s="20">
        <v>42928</v>
      </c>
      <c r="P8" s="20">
        <v>45544</v>
      </c>
      <c r="Q8" s="20">
        <v>32356</v>
      </c>
      <c r="R8" s="20">
        <v>120828</v>
      </c>
      <c r="S8" s="20"/>
      <c r="T8" s="20"/>
      <c r="U8" s="20"/>
      <c r="V8" s="20"/>
      <c r="W8" s="20">
        <v>370524</v>
      </c>
      <c r="X8" s="20"/>
      <c r="Y8" s="20">
        <v>370524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37422</v>
      </c>
      <c r="H17" s="28">
        <f t="shared" si="0"/>
        <v>35675</v>
      </c>
      <c r="I17" s="28">
        <f t="shared" si="0"/>
        <v>43848</v>
      </c>
      <c r="J17" s="28">
        <f t="shared" si="0"/>
        <v>116945</v>
      </c>
      <c r="K17" s="28">
        <f t="shared" si="0"/>
        <v>40419</v>
      </c>
      <c r="L17" s="28">
        <f t="shared" si="0"/>
        <v>45344</v>
      </c>
      <c r="M17" s="28">
        <f t="shared" si="0"/>
        <v>46988</v>
      </c>
      <c r="N17" s="28">
        <f t="shared" si="0"/>
        <v>132751</v>
      </c>
      <c r="O17" s="28">
        <f t="shared" si="0"/>
        <v>42928</v>
      </c>
      <c r="P17" s="28">
        <f t="shared" si="0"/>
        <v>45544</v>
      </c>
      <c r="Q17" s="28">
        <f t="shared" si="0"/>
        <v>32356</v>
      </c>
      <c r="R17" s="28">
        <f t="shared" si="0"/>
        <v>120828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370524</v>
      </c>
      <c r="X17" s="28">
        <f t="shared" si="0"/>
        <v>0</v>
      </c>
      <c r="Y17" s="28">
        <f t="shared" si="0"/>
        <v>370524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519420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37422</v>
      </c>
      <c r="H38" s="2">
        <f t="shared" si="3"/>
        <v>35675</v>
      </c>
      <c r="I38" s="2">
        <f t="shared" si="3"/>
        <v>43848</v>
      </c>
      <c r="J38" s="2">
        <f t="shared" si="3"/>
        <v>116945</v>
      </c>
      <c r="K38" s="2">
        <f t="shared" si="3"/>
        <v>40419</v>
      </c>
      <c r="L38" s="2">
        <f t="shared" si="3"/>
        <v>45344</v>
      </c>
      <c r="M38" s="2">
        <f t="shared" si="3"/>
        <v>46988</v>
      </c>
      <c r="N38" s="2">
        <f t="shared" si="3"/>
        <v>132751</v>
      </c>
      <c r="O38" s="2">
        <f t="shared" si="3"/>
        <v>42928</v>
      </c>
      <c r="P38" s="2">
        <f t="shared" si="3"/>
        <v>45544</v>
      </c>
      <c r="Q38" s="2">
        <f t="shared" si="3"/>
        <v>32356</v>
      </c>
      <c r="R38" s="2">
        <f t="shared" si="3"/>
        <v>120828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370524</v>
      </c>
      <c r="X38" s="2">
        <f t="shared" si="3"/>
        <v>0</v>
      </c>
      <c r="Y38" s="2">
        <f t="shared" si="3"/>
        <v>370524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2179710</v>
      </c>
      <c r="D39" s="32"/>
      <c r="E39" s="33"/>
      <c r="F39" s="2"/>
      <c r="G39" s="2">
        <v>2699130</v>
      </c>
      <c r="H39" s="2">
        <f>+G40+H60</f>
        <v>2736552</v>
      </c>
      <c r="I39" s="2">
        <f>+H40+I60</f>
        <v>2772227</v>
      </c>
      <c r="J39" s="2">
        <f>+G39</f>
        <v>2699130</v>
      </c>
      <c r="K39" s="2">
        <f>+I40+K60</f>
        <v>2816075</v>
      </c>
      <c r="L39" s="2">
        <f>+K40+L60</f>
        <v>2856494</v>
      </c>
      <c r="M39" s="2">
        <f>+L40+M60</f>
        <v>2901838</v>
      </c>
      <c r="N39" s="2">
        <f>+K39</f>
        <v>2816075</v>
      </c>
      <c r="O39" s="2">
        <f>+M40+O60</f>
        <v>2948826</v>
      </c>
      <c r="P39" s="2">
        <f>+O40+P60</f>
        <v>2991754</v>
      </c>
      <c r="Q39" s="2">
        <f>+P40+Q60</f>
        <v>3037298</v>
      </c>
      <c r="R39" s="2">
        <f>+O39</f>
        <v>2948826</v>
      </c>
      <c r="S39" s="2">
        <f>+Q40+S60</f>
        <v>3069654</v>
      </c>
      <c r="T39" s="2">
        <f>+S40+T60</f>
        <v>3069654</v>
      </c>
      <c r="U39" s="2">
        <f>+T40+U60</f>
        <v>3069654</v>
      </c>
      <c r="V39" s="2">
        <f>+S39</f>
        <v>3069654</v>
      </c>
      <c r="W39" s="2">
        <f>+G39</f>
        <v>2699130</v>
      </c>
      <c r="X39" s="2"/>
      <c r="Y39" s="2">
        <f>+W39-X39</f>
        <v>2699130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2699130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2736552</v>
      </c>
      <c r="H40" s="45">
        <f t="shared" si="4"/>
        <v>2772227</v>
      </c>
      <c r="I40" s="45">
        <f t="shared" si="4"/>
        <v>2816075</v>
      </c>
      <c r="J40" s="45">
        <f>+I40</f>
        <v>2816075</v>
      </c>
      <c r="K40" s="45">
        <f t="shared" si="4"/>
        <v>2856494</v>
      </c>
      <c r="L40" s="45">
        <f t="shared" si="4"/>
        <v>2901838</v>
      </c>
      <c r="M40" s="45">
        <f t="shared" si="4"/>
        <v>2948826</v>
      </c>
      <c r="N40" s="45">
        <f>+M40</f>
        <v>2948826</v>
      </c>
      <c r="O40" s="45">
        <f t="shared" si="4"/>
        <v>2991754</v>
      </c>
      <c r="P40" s="45">
        <f t="shared" si="4"/>
        <v>3037298</v>
      </c>
      <c r="Q40" s="45">
        <f t="shared" si="4"/>
        <v>3069654</v>
      </c>
      <c r="R40" s="45">
        <f>+Q40</f>
        <v>3069654</v>
      </c>
      <c r="S40" s="45">
        <f t="shared" si="4"/>
        <v>3069654</v>
      </c>
      <c r="T40" s="45">
        <f t="shared" si="4"/>
        <v>3069654</v>
      </c>
      <c r="U40" s="45">
        <f t="shared" si="4"/>
        <v>3069654</v>
      </c>
      <c r="V40" s="45">
        <f>+U40</f>
        <v>3069654</v>
      </c>
      <c r="W40" s="45">
        <f>+V40</f>
        <v>3069654</v>
      </c>
      <c r="X40" s="45">
        <f t="shared" si="4"/>
        <v>0</v>
      </c>
      <c r="Y40" s="45">
        <f t="shared" si="4"/>
        <v>3069654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2699130</v>
      </c>
      <c r="J60">
        <v>2699130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52329991</v>
      </c>
      <c r="F7" s="20">
        <v>37883867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33469047</v>
      </c>
      <c r="Y7" s="20">
        <v>-33469047</v>
      </c>
      <c r="Z7" s="21">
        <v>-100</v>
      </c>
      <c r="AA7" s="22">
        <v>37883867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-649096</v>
      </c>
      <c r="D14" s="18"/>
      <c r="E14" s="19">
        <v>-17156420</v>
      </c>
      <c r="F14" s="20">
        <v>-20419720</v>
      </c>
      <c r="G14" s="20"/>
      <c r="H14" s="20">
        <v>-708</v>
      </c>
      <c r="I14" s="20"/>
      <c r="J14" s="20">
        <v>-708</v>
      </c>
      <c r="K14" s="20">
        <v>-708</v>
      </c>
      <c r="L14" s="20"/>
      <c r="M14" s="20"/>
      <c r="N14" s="20">
        <v>-708</v>
      </c>
      <c r="O14" s="20">
        <v>-2125</v>
      </c>
      <c r="P14" s="20"/>
      <c r="Q14" s="20">
        <v>-2416859</v>
      </c>
      <c r="R14" s="20">
        <v>-2418984</v>
      </c>
      <c r="S14" s="20"/>
      <c r="T14" s="20"/>
      <c r="U14" s="20"/>
      <c r="V14" s="20"/>
      <c r="W14" s="20">
        <v>-2420400</v>
      </c>
      <c r="X14" s="20">
        <v>-14006220</v>
      </c>
      <c r="Y14" s="20">
        <v>11585820</v>
      </c>
      <c r="Z14" s="21">
        <v>-82.7191062256626</v>
      </c>
      <c r="AA14" s="22">
        <v>-20419720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-649096</v>
      </c>
      <c r="D17" s="26">
        <f>SUM(D6:D16)</f>
        <v>0</v>
      </c>
      <c r="E17" s="27">
        <f t="shared" si="0"/>
        <v>35173571</v>
      </c>
      <c r="F17" s="28">
        <f t="shared" si="0"/>
        <v>17464147</v>
      </c>
      <c r="G17" s="28">
        <f t="shared" si="0"/>
        <v>0</v>
      </c>
      <c r="H17" s="28">
        <f t="shared" si="0"/>
        <v>-708</v>
      </c>
      <c r="I17" s="28">
        <f t="shared" si="0"/>
        <v>0</v>
      </c>
      <c r="J17" s="28">
        <f t="shared" si="0"/>
        <v>-708</v>
      </c>
      <c r="K17" s="28">
        <f t="shared" si="0"/>
        <v>-708</v>
      </c>
      <c r="L17" s="28">
        <f t="shared" si="0"/>
        <v>0</v>
      </c>
      <c r="M17" s="28">
        <f t="shared" si="0"/>
        <v>0</v>
      </c>
      <c r="N17" s="28">
        <f t="shared" si="0"/>
        <v>-708</v>
      </c>
      <c r="O17" s="28">
        <f t="shared" si="0"/>
        <v>-2125</v>
      </c>
      <c r="P17" s="28">
        <f t="shared" si="0"/>
        <v>0</v>
      </c>
      <c r="Q17" s="28">
        <f t="shared" si="0"/>
        <v>-2416859</v>
      </c>
      <c r="R17" s="28">
        <f t="shared" si="0"/>
        <v>-2418984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-2420400</v>
      </c>
      <c r="X17" s="28">
        <f t="shared" si="0"/>
        <v>19462827</v>
      </c>
      <c r="Y17" s="28">
        <f t="shared" si="0"/>
        <v>-21883227</v>
      </c>
      <c r="Z17" s="29">
        <f>+IF(X17&lt;&gt;0,+(Y17/X17)*100,0)</f>
        <v>-112.43601456252989</v>
      </c>
      <c r="AA17" s="30">
        <f>SUM(AA6:AA16)</f>
        <v>17464147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-649096</v>
      </c>
      <c r="D38" s="32">
        <f>+D17+D27+D36</f>
        <v>0</v>
      </c>
      <c r="E38" s="33">
        <f t="shared" si="3"/>
        <v>35173571</v>
      </c>
      <c r="F38" s="2">
        <f t="shared" si="3"/>
        <v>17464147</v>
      </c>
      <c r="G38" s="2">
        <f t="shared" si="3"/>
        <v>0</v>
      </c>
      <c r="H38" s="2">
        <f t="shared" si="3"/>
        <v>-708</v>
      </c>
      <c r="I38" s="2">
        <f t="shared" si="3"/>
        <v>0</v>
      </c>
      <c r="J38" s="2">
        <f t="shared" si="3"/>
        <v>-708</v>
      </c>
      <c r="K38" s="2">
        <f t="shared" si="3"/>
        <v>-708</v>
      </c>
      <c r="L38" s="2">
        <f t="shared" si="3"/>
        <v>0</v>
      </c>
      <c r="M38" s="2">
        <f t="shared" si="3"/>
        <v>0</v>
      </c>
      <c r="N38" s="2">
        <f t="shared" si="3"/>
        <v>-708</v>
      </c>
      <c r="O38" s="2">
        <f t="shared" si="3"/>
        <v>-2125</v>
      </c>
      <c r="P38" s="2">
        <f t="shared" si="3"/>
        <v>0</v>
      </c>
      <c r="Q38" s="2">
        <f t="shared" si="3"/>
        <v>-2416859</v>
      </c>
      <c r="R38" s="2">
        <f t="shared" si="3"/>
        <v>-2418984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-2420400</v>
      </c>
      <c r="X38" s="2">
        <f t="shared" si="3"/>
        <v>19462827</v>
      </c>
      <c r="Y38" s="2">
        <f t="shared" si="3"/>
        <v>-21883227</v>
      </c>
      <c r="Z38" s="34">
        <f>+IF(X38&lt;&gt;0,+(Y38/X38)*100,0)</f>
        <v>-112.43601456252989</v>
      </c>
      <c r="AA38" s="35">
        <f>+AA17+AA27+AA36</f>
        <v>17464147</v>
      </c>
    </row>
    <row r="39" spans="1:27" x14ac:dyDescent="0.25">
      <c r="A39" s="23" t="s">
        <v>60</v>
      </c>
      <c r="B39" s="17"/>
      <c r="C39" s="32">
        <v>-24503121</v>
      </c>
      <c r="D39" s="32"/>
      <c r="E39" s="33">
        <v>-25152217</v>
      </c>
      <c r="F39" s="2">
        <v>-25152217</v>
      </c>
      <c r="G39" s="2">
        <v>-25152217</v>
      </c>
      <c r="H39" s="2">
        <f>+G40+H60</f>
        <v>-25152217</v>
      </c>
      <c r="I39" s="2">
        <f>+H40+I60</f>
        <v>-25152925</v>
      </c>
      <c r="J39" s="2">
        <f>+G39</f>
        <v>-25152217</v>
      </c>
      <c r="K39" s="2">
        <f>+I40+K60</f>
        <v>-25152925</v>
      </c>
      <c r="L39" s="2">
        <f>+K40+L60</f>
        <v>-25153633</v>
      </c>
      <c r="M39" s="2">
        <f>+L40+M60</f>
        <v>-25153633</v>
      </c>
      <c r="N39" s="2">
        <f>+K39</f>
        <v>-25152925</v>
      </c>
      <c r="O39" s="2">
        <f>+M40+O60</f>
        <v>-25153633</v>
      </c>
      <c r="P39" s="2">
        <f>+O40+P60</f>
        <v>-25155758</v>
      </c>
      <c r="Q39" s="2">
        <f>+P40+Q60</f>
        <v>-25155758</v>
      </c>
      <c r="R39" s="2">
        <f>+O39</f>
        <v>-25153633</v>
      </c>
      <c r="S39" s="2">
        <f>+Q40+S60</f>
        <v>-27572617</v>
      </c>
      <c r="T39" s="2">
        <f>+S40+T60</f>
        <v>-27572617</v>
      </c>
      <c r="U39" s="2">
        <f>+T40+U60</f>
        <v>-27572617</v>
      </c>
      <c r="V39" s="2">
        <f>+S39</f>
        <v>-27572617</v>
      </c>
      <c r="W39" s="2">
        <f>+G39</f>
        <v>-25152217</v>
      </c>
      <c r="X39" s="2">
        <v>-25152217</v>
      </c>
      <c r="Y39" s="2">
        <f>+W39-X39</f>
        <v>0</v>
      </c>
      <c r="Z39" s="34">
        <f>+IF(X39&lt;&gt;0,+(Y39/X39)*100,0)</f>
        <v>0</v>
      </c>
      <c r="AA39" s="35">
        <v>-25152217</v>
      </c>
    </row>
    <row r="40" spans="1:27" x14ac:dyDescent="0.25">
      <c r="A40" s="41" t="s">
        <v>62</v>
      </c>
      <c r="B40" s="42" t="s">
        <v>61</v>
      </c>
      <c r="C40" s="43">
        <f>+C38+C39</f>
        <v>-25152217</v>
      </c>
      <c r="D40" s="43">
        <f t="shared" ref="D40:AA40" si="4">+D38+D39</f>
        <v>0</v>
      </c>
      <c r="E40" s="44">
        <f t="shared" si="4"/>
        <v>10021354</v>
      </c>
      <c r="F40" s="45">
        <f t="shared" si="4"/>
        <v>-7688070</v>
      </c>
      <c r="G40" s="45">
        <f t="shared" si="4"/>
        <v>-25152217</v>
      </c>
      <c r="H40" s="45">
        <f t="shared" si="4"/>
        <v>-25152925</v>
      </c>
      <c r="I40" s="45">
        <f t="shared" si="4"/>
        <v>-25152925</v>
      </c>
      <c r="J40" s="45">
        <f>+I40</f>
        <v>-25152925</v>
      </c>
      <c r="K40" s="45">
        <f t="shared" si="4"/>
        <v>-25153633</v>
      </c>
      <c r="L40" s="45">
        <f t="shared" si="4"/>
        <v>-25153633</v>
      </c>
      <c r="M40" s="45">
        <f t="shared" si="4"/>
        <v>-25153633</v>
      </c>
      <c r="N40" s="45">
        <f>+M40</f>
        <v>-25153633</v>
      </c>
      <c r="O40" s="45">
        <f t="shared" si="4"/>
        <v>-25155758</v>
      </c>
      <c r="P40" s="45">
        <f t="shared" si="4"/>
        <v>-25155758</v>
      </c>
      <c r="Q40" s="45">
        <f t="shared" si="4"/>
        <v>-27572617</v>
      </c>
      <c r="R40" s="45">
        <f>+Q40</f>
        <v>-27572617</v>
      </c>
      <c r="S40" s="45">
        <f t="shared" si="4"/>
        <v>-27572617</v>
      </c>
      <c r="T40" s="45">
        <f t="shared" si="4"/>
        <v>-27572617</v>
      </c>
      <c r="U40" s="45">
        <f t="shared" si="4"/>
        <v>-27572617</v>
      </c>
      <c r="V40" s="45">
        <f>+U40</f>
        <v>-27572617</v>
      </c>
      <c r="W40" s="45">
        <f>+V40</f>
        <v>-27572617</v>
      </c>
      <c r="X40" s="45">
        <f t="shared" si="4"/>
        <v>-5689390</v>
      </c>
      <c r="Y40" s="45">
        <f t="shared" si="4"/>
        <v>-21883227</v>
      </c>
      <c r="Z40" s="46">
        <f>+IF(X40&lt;&gt;0,+(Y40/X40)*100,0)</f>
        <v>384.63221891977872</v>
      </c>
      <c r="AA40" s="47">
        <f t="shared" si="4"/>
        <v>-7688070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-25152217</v>
      </c>
      <c r="J60">
        <v>-25152217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1839240</v>
      </c>
      <c r="D7" s="18"/>
      <c r="E7" s="19"/>
      <c r="F7" s="20"/>
      <c r="G7" s="20">
        <v>211832</v>
      </c>
      <c r="H7" s="20">
        <v>227665</v>
      </c>
      <c r="I7" s="20">
        <v>206492</v>
      </c>
      <c r="J7" s="20">
        <v>645989</v>
      </c>
      <c r="K7" s="20">
        <v>242524</v>
      </c>
      <c r="L7" s="20">
        <v>267237</v>
      </c>
      <c r="M7" s="20">
        <v>225068</v>
      </c>
      <c r="N7" s="20">
        <v>734829</v>
      </c>
      <c r="O7" s="20">
        <v>232451</v>
      </c>
      <c r="P7" s="20">
        <v>235714</v>
      </c>
      <c r="Q7" s="20">
        <v>274593</v>
      </c>
      <c r="R7" s="20">
        <v>742758</v>
      </c>
      <c r="S7" s="20"/>
      <c r="T7" s="20"/>
      <c r="U7" s="20"/>
      <c r="V7" s="20"/>
      <c r="W7" s="20">
        <v>2123576</v>
      </c>
      <c r="X7" s="20"/>
      <c r="Y7" s="20">
        <v>2123576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1839240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211832</v>
      </c>
      <c r="H17" s="28">
        <f t="shared" si="0"/>
        <v>227665</v>
      </c>
      <c r="I17" s="28">
        <f t="shared" si="0"/>
        <v>206492</v>
      </c>
      <c r="J17" s="28">
        <f t="shared" si="0"/>
        <v>645989</v>
      </c>
      <c r="K17" s="28">
        <f t="shared" si="0"/>
        <v>242524</v>
      </c>
      <c r="L17" s="28">
        <f t="shared" si="0"/>
        <v>267237</v>
      </c>
      <c r="M17" s="28">
        <f t="shared" si="0"/>
        <v>225068</v>
      </c>
      <c r="N17" s="28">
        <f t="shared" si="0"/>
        <v>734829</v>
      </c>
      <c r="O17" s="28">
        <f t="shared" si="0"/>
        <v>232451</v>
      </c>
      <c r="P17" s="28">
        <f t="shared" si="0"/>
        <v>235714</v>
      </c>
      <c r="Q17" s="28">
        <f t="shared" si="0"/>
        <v>274593</v>
      </c>
      <c r="R17" s="28">
        <f t="shared" si="0"/>
        <v>742758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2123576</v>
      </c>
      <c r="X17" s="28">
        <f t="shared" si="0"/>
        <v>0</v>
      </c>
      <c r="Y17" s="28">
        <f t="shared" si="0"/>
        <v>2123576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-1220095</v>
      </c>
      <c r="L26" s="20">
        <v>-1296409</v>
      </c>
      <c r="M26" s="20">
        <v>-685056</v>
      </c>
      <c r="N26" s="20">
        <v>-3201560</v>
      </c>
      <c r="O26" s="20">
        <v>-273022</v>
      </c>
      <c r="P26" s="20"/>
      <c r="Q26" s="20"/>
      <c r="R26" s="20">
        <v>-273022</v>
      </c>
      <c r="S26" s="20"/>
      <c r="T26" s="20"/>
      <c r="U26" s="20"/>
      <c r="V26" s="20"/>
      <c r="W26" s="20">
        <v>-3474582</v>
      </c>
      <c r="X26" s="20"/>
      <c r="Y26" s="20">
        <v>-3474582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-1220095</v>
      </c>
      <c r="L27" s="28">
        <f t="shared" si="1"/>
        <v>-1296409</v>
      </c>
      <c r="M27" s="28">
        <f t="shared" si="1"/>
        <v>-685056</v>
      </c>
      <c r="N27" s="28">
        <f t="shared" si="1"/>
        <v>-3201560</v>
      </c>
      <c r="O27" s="28">
        <f t="shared" si="1"/>
        <v>-273022</v>
      </c>
      <c r="P27" s="28">
        <f t="shared" si="1"/>
        <v>0</v>
      </c>
      <c r="Q27" s="28">
        <f t="shared" si="1"/>
        <v>0</v>
      </c>
      <c r="R27" s="28">
        <f t="shared" si="1"/>
        <v>-273022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-3474582</v>
      </c>
      <c r="X27" s="28">
        <f t="shared" si="1"/>
        <v>0</v>
      </c>
      <c r="Y27" s="28">
        <f t="shared" si="1"/>
        <v>-3474582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1839240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211832</v>
      </c>
      <c r="H38" s="2">
        <f t="shared" si="3"/>
        <v>227665</v>
      </c>
      <c r="I38" s="2">
        <f t="shared" si="3"/>
        <v>206492</v>
      </c>
      <c r="J38" s="2">
        <f t="shared" si="3"/>
        <v>645989</v>
      </c>
      <c r="K38" s="2">
        <f t="shared" si="3"/>
        <v>-977571</v>
      </c>
      <c r="L38" s="2">
        <f t="shared" si="3"/>
        <v>-1029172</v>
      </c>
      <c r="M38" s="2">
        <f t="shared" si="3"/>
        <v>-459988</v>
      </c>
      <c r="N38" s="2">
        <f t="shared" si="3"/>
        <v>-2466731</v>
      </c>
      <c r="O38" s="2">
        <f t="shared" si="3"/>
        <v>-40571</v>
      </c>
      <c r="P38" s="2">
        <f t="shared" si="3"/>
        <v>235714</v>
      </c>
      <c r="Q38" s="2">
        <f t="shared" si="3"/>
        <v>274593</v>
      </c>
      <c r="R38" s="2">
        <f t="shared" si="3"/>
        <v>469736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-1351006</v>
      </c>
      <c r="X38" s="2">
        <f t="shared" si="3"/>
        <v>0</v>
      </c>
      <c r="Y38" s="2">
        <f t="shared" si="3"/>
        <v>-1351006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4099358</v>
      </c>
      <c r="D39" s="32"/>
      <c r="E39" s="33"/>
      <c r="F39" s="2"/>
      <c r="G39" s="2">
        <v>5937045</v>
      </c>
      <c r="H39" s="2">
        <f>+G40+H60</f>
        <v>6148877</v>
      </c>
      <c r="I39" s="2">
        <f>+H40+I60</f>
        <v>6376542</v>
      </c>
      <c r="J39" s="2">
        <f>+G39</f>
        <v>5937045</v>
      </c>
      <c r="K39" s="2">
        <f>+I40+K60</f>
        <v>6583034</v>
      </c>
      <c r="L39" s="2">
        <f>+K40+L60</f>
        <v>5605463</v>
      </c>
      <c r="M39" s="2">
        <f>+L40+M60</f>
        <v>4576291</v>
      </c>
      <c r="N39" s="2">
        <f>+K39</f>
        <v>6583034</v>
      </c>
      <c r="O39" s="2">
        <f>+M40+O60</f>
        <v>4116303</v>
      </c>
      <c r="P39" s="2">
        <f>+O40+P60</f>
        <v>4075732</v>
      </c>
      <c r="Q39" s="2">
        <f>+P40+Q60</f>
        <v>4311446</v>
      </c>
      <c r="R39" s="2">
        <f>+O39</f>
        <v>4116303</v>
      </c>
      <c r="S39" s="2">
        <f>+Q40+S60</f>
        <v>4586039</v>
      </c>
      <c r="T39" s="2">
        <f>+S40+T60</f>
        <v>4586039</v>
      </c>
      <c r="U39" s="2">
        <f>+T40+U60</f>
        <v>4586039</v>
      </c>
      <c r="V39" s="2">
        <f>+S39</f>
        <v>4586039</v>
      </c>
      <c r="W39" s="2">
        <f>+G39</f>
        <v>5937045</v>
      </c>
      <c r="X39" s="2"/>
      <c r="Y39" s="2">
        <f>+W39-X39</f>
        <v>5937045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5938598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6148877</v>
      </c>
      <c r="H40" s="45">
        <f t="shared" si="4"/>
        <v>6376542</v>
      </c>
      <c r="I40" s="45">
        <f t="shared" si="4"/>
        <v>6583034</v>
      </c>
      <c r="J40" s="45">
        <f>+I40</f>
        <v>6583034</v>
      </c>
      <c r="K40" s="45">
        <f t="shared" si="4"/>
        <v>5605463</v>
      </c>
      <c r="L40" s="45">
        <f t="shared" si="4"/>
        <v>4576291</v>
      </c>
      <c r="M40" s="45">
        <f t="shared" si="4"/>
        <v>4116303</v>
      </c>
      <c r="N40" s="45">
        <f>+M40</f>
        <v>4116303</v>
      </c>
      <c r="O40" s="45">
        <f t="shared" si="4"/>
        <v>4075732</v>
      </c>
      <c r="P40" s="45">
        <f t="shared" si="4"/>
        <v>4311446</v>
      </c>
      <c r="Q40" s="45">
        <f t="shared" si="4"/>
        <v>4586039</v>
      </c>
      <c r="R40" s="45">
        <f>+Q40</f>
        <v>4586039</v>
      </c>
      <c r="S40" s="45">
        <f t="shared" si="4"/>
        <v>4586039</v>
      </c>
      <c r="T40" s="45">
        <f t="shared" si="4"/>
        <v>4586039</v>
      </c>
      <c r="U40" s="45">
        <f t="shared" si="4"/>
        <v>4586039</v>
      </c>
      <c r="V40" s="45">
        <f>+U40</f>
        <v>4586039</v>
      </c>
      <c r="W40" s="45">
        <f>+V40</f>
        <v>4586039</v>
      </c>
      <c r="X40" s="45">
        <f t="shared" si="4"/>
        <v>0</v>
      </c>
      <c r="Y40" s="45">
        <f t="shared" si="4"/>
        <v>4586039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5937045</v>
      </c>
      <c r="J60">
        <v>5937045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26049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26049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255429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27400213</v>
      </c>
      <c r="F7" s="20">
        <v>27400213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22418228</v>
      </c>
      <c r="Y7" s="20">
        <v>-22418228</v>
      </c>
      <c r="Z7" s="21">
        <v>-100</v>
      </c>
      <c r="AA7" s="22">
        <v>27400213</v>
      </c>
    </row>
    <row r="8" spans="1:27" x14ac:dyDescent="0.25">
      <c r="A8" s="23" t="s">
        <v>36</v>
      </c>
      <c r="B8" s="17" t="s">
        <v>32</v>
      </c>
      <c r="C8" s="18">
        <v>5295</v>
      </c>
      <c r="D8" s="18"/>
      <c r="E8" s="19">
        <v>30900</v>
      </c>
      <c r="F8" s="20">
        <v>-312100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-111745</v>
      </c>
      <c r="Y8" s="20">
        <v>111745</v>
      </c>
      <c r="Z8" s="21">
        <v>-100</v>
      </c>
      <c r="AA8" s="22">
        <v>-312100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-27396815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-10958726</v>
      </c>
      <c r="Y9" s="20">
        <v>10958726</v>
      </c>
      <c r="Z9" s="21">
        <v>-100</v>
      </c>
      <c r="AA9" s="22">
        <v>-27396815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-26141435</v>
      </c>
      <c r="D14" s="18"/>
      <c r="E14" s="19">
        <v>-26771846</v>
      </c>
      <c r="F14" s="20">
        <v>-22556921</v>
      </c>
      <c r="G14" s="20">
        <v>-1415394</v>
      </c>
      <c r="H14" s="20">
        <v>-147000</v>
      </c>
      <c r="I14" s="20">
        <v>-1320700</v>
      </c>
      <c r="J14" s="20">
        <v>-2883094</v>
      </c>
      <c r="K14" s="20">
        <v>-2382330</v>
      </c>
      <c r="L14" s="20">
        <v>-6185364</v>
      </c>
      <c r="M14" s="20">
        <v>-3783450</v>
      </c>
      <c r="N14" s="20">
        <v>-12351144</v>
      </c>
      <c r="O14" s="20">
        <v>-2178005</v>
      </c>
      <c r="P14" s="20">
        <v>-90575</v>
      </c>
      <c r="Q14" s="20">
        <v>-1614565</v>
      </c>
      <c r="R14" s="20">
        <v>-3883145</v>
      </c>
      <c r="S14" s="20"/>
      <c r="T14" s="20"/>
      <c r="U14" s="20"/>
      <c r="V14" s="20"/>
      <c r="W14" s="20">
        <v>-19117383</v>
      </c>
      <c r="X14" s="20">
        <v>-18686535</v>
      </c>
      <c r="Y14" s="20">
        <v>-430848</v>
      </c>
      <c r="Z14" s="21">
        <v>2.305660198640358</v>
      </c>
      <c r="AA14" s="22">
        <v>-22556921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-26136140</v>
      </c>
      <c r="D17" s="26">
        <f>SUM(D6:D16)</f>
        <v>0</v>
      </c>
      <c r="E17" s="27">
        <f t="shared" si="0"/>
        <v>659267</v>
      </c>
      <c r="F17" s="28">
        <f t="shared" si="0"/>
        <v>-22865623</v>
      </c>
      <c r="G17" s="28">
        <f t="shared" si="0"/>
        <v>-1415394</v>
      </c>
      <c r="H17" s="28">
        <f t="shared" si="0"/>
        <v>-147000</v>
      </c>
      <c r="I17" s="28">
        <f t="shared" si="0"/>
        <v>-1320700</v>
      </c>
      <c r="J17" s="28">
        <f t="shared" si="0"/>
        <v>-2883094</v>
      </c>
      <c r="K17" s="28">
        <f t="shared" si="0"/>
        <v>-2382330</v>
      </c>
      <c r="L17" s="28">
        <f t="shared" si="0"/>
        <v>-6185364</v>
      </c>
      <c r="M17" s="28">
        <f t="shared" si="0"/>
        <v>-3783450</v>
      </c>
      <c r="N17" s="28">
        <f t="shared" si="0"/>
        <v>-12351144</v>
      </c>
      <c r="O17" s="28">
        <f t="shared" si="0"/>
        <v>-2178005</v>
      </c>
      <c r="P17" s="28">
        <f t="shared" si="0"/>
        <v>-90575</v>
      </c>
      <c r="Q17" s="28">
        <f t="shared" si="0"/>
        <v>-1614565</v>
      </c>
      <c r="R17" s="28">
        <f t="shared" si="0"/>
        <v>-3883145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-19117383</v>
      </c>
      <c r="X17" s="28">
        <f t="shared" si="0"/>
        <v>-7338778</v>
      </c>
      <c r="Y17" s="28">
        <f t="shared" si="0"/>
        <v>-11778605</v>
      </c>
      <c r="Z17" s="29">
        <f>+IF(X17&lt;&gt;0,+(Y17/X17)*100,0)</f>
        <v>160.49817830706965</v>
      </c>
      <c r="AA17" s="30">
        <f>SUM(AA6:AA16)</f>
        <v>-22865623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-50028259</v>
      </c>
      <c r="F26" s="20">
        <v>-47695964</v>
      </c>
      <c r="G26" s="20">
        <v>-8894895</v>
      </c>
      <c r="H26" s="20"/>
      <c r="I26" s="20"/>
      <c r="J26" s="20">
        <v>-8894895</v>
      </c>
      <c r="K26" s="20"/>
      <c r="L26" s="20">
        <v>-4986693</v>
      </c>
      <c r="M26" s="20">
        <v>-12644366</v>
      </c>
      <c r="N26" s="20">
        <v>-17631059</v>
      </c>
      <c r="O26" s="20">
        <v>-6373737</v>
      </c>
      <c r="P26" s="20">
        <v>-12378010</v>
      </c>
      <c r="Q26" s="20">
        <v>-10040132</v>
      </c>
      <c r="R26" s="20">
        <v>-28791879</v>
      </c>
      <c r="S26" s="20"/>
      <c r="T26" s="20"/>
      <c r="U26" s="20"/>
      <c r="V26" s="20"/>
      <c r="W26" s="20">
        <v>-55317833</v>
      </c>
      <c r="X26" s="20">
        <v>-37128204</v>
      </c>
      <c r="Y26" s="20">
        <v>-18189629</v>
      </c>
      <c r="Z26" s="21">
        <v>48.991405563274753</v>
      </c>
      <c r="AA26" s="22">
        <v>-47695964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-50028259</v>
      </c>
      <c r="F27" s="28">
        <f t="shared" si="1"/>
        <v>-47695964</v>
      </c>
      <c r="G27" s="28">
        <f t="shared" si="1"/>
        <v>-8894895</v>
      </c>
      <c r="H27" s="28">
        <f t="shared" si="1"/>
        <v>0</v>
      </c>
      <c r="I27" s="28">
        <f t="shared" si="1"/>
        <v>0</v>
      </c>
      <c r="J27" s="28">
        <f t="shared" si="1"/>
        <v>-8894895</v>
      </c>
      <c r="K27" s="28">
        <f t="shared" si="1"/>
        <v>0</v>
      </c>
      <c r="L27" s="28">
        <f t="shared" si="1"/>
        <v>-4986693</v>
      </c>
      <c r="M27" s="28">
        <f t="shared" si="1"/>
        <v>-12644366</v>
      </c>
      <c r="N27" s="28">
        <f t="shared" si="1"/>
        <v>-17631059</v>
      </c>
      <c r="O27" s="28">
        <f t="shared" si="1"/>
        <v>-6373737</v>
      </c>
      <c r="P27" s="28">
        <f t="shared" si="1"/>
        <v>-12378010</v>
      </c>
      <c r="Q27" s="28">
        <f t="shared" si="1"/>
        <v>-10040132</v>
      </c>
      <c r="R27" s="28">
        <f t="shared" si="1"/>
        <v>-28791879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-55317833</v>
      </c>
      <c r="X27" s="28">
        <f t="shared" si="1"/>
        <v>-37128204</v>
      </c>
      <c r="Y27" s="28">
        <f t="shared" si="1"/>
        <v>-18189629</v>
      </c>
      <c r="Z27" s="29">
        <f>+IF(X27&lt;&gt;0,+(Y27/X27)*100,0)</f>
        <v>48.991405563274753</v>
      </c>
      <c r="AA27" s="30">
        <f>SUM(AA21:AA26)</f>
        <v>-47695964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-26136140</v>
      </c>
      <c r="D38" s="32">
        <f>+D17+D27+D36</f>
        <v>0</v>
      </c>
      <c r="E38" s="33">
        <f t="shared" si="3"/>
        <v>-49368992</v>
      </c>
      <c r="F38" s="2">
        <f t="shared" si="3"/>
        <v>-70561587</v>
      </c>
      <c r="G38" s="2">
        <f t="shared" si="3"/>
        <v>-10310289</v>
      </c>
      <c r="H38" s="2">
        <f t="shared" si="3"/>
        <v>-147000</v>
      </c>
      <c r="I38" s="2">
        <f t="shared" si="3"/>
        <v>-1320700</v>
      </c>
      <c r="J38" s="2">
        <f t="shared" si="3"/>
        <v>-11777989</v>
      </c>
      <c r="K38" s="2">
        <f t="shared" si="3"/>
        <v>-2382330</v>
      </c>
      <c r="L38" s="2">
        <f t="shared" si="3"/>
        <v>-11172057</v>
      </c>
      <c r="M38" s="2">
        <f t="shared" si="3"/>
        <v>-16427816</v>
      </c>
      <c r="N38" s="2">
        <f t="shared" si="3"/>
        <v>-29982203</v>
      </c>
      <c r="O38" s="2">
        <f t="shared" si="3"/>
        <v>-8551742</v>
      </c>
      <c r="P38" s="2">
        <f t="shared" si="3"/>
        <v>-12468585</v>
      </c>
      <c r="Q38" s="2">
        <f t="shared" si="3"/>
        <v>-11654697</v>
      </c>
      <c r="R38" s="2">
        <f t="shared" si="3"/>
        <v>-32675024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-74435216</v>
      </c>
      <c r="X38" s="2">
        <f t="shared" si="3"/>
        <v>-44466982</v>
      </c>
      <c r="Y38" s="2">
        <f t="shared" si="3"/>
        <v>-29968234</v>
      </c>
      <c r="Z38" s="34">
        <f>+IF(X38&lt;&gt;0,+(Y38/X38)*100,0)</f>
        <v>67.394351161497752</v>
      </c>
      <c r="AA38" s="35">
        <f>+AA17+AA27+AA36</f>
        <v>-70561587</v>
      </c>
    </row>
    <row r="39" spans="1:27" x14ac:dyDescent="0.25">
      <c r="A39" s="23" t="s">
        <v>60</v>
      </c>
      <c r="B39" s="17"/>
      <c r="C39" s="32">
        <v>-2808326</v>
      </c>
      <c r="D39" s="32"/>
      <c r="E39" s="33"/>
      <c r="F39" s="2"/>
      <c r="G39" s="2">
        <v>-17371649</v>
      </c>
      <c r="H39" s="2">
        <f>+G40+H60</f>
        <v>-27681938</v>
      </c>
      <c r="I39" s="2">
        <f>+H40+I60</f>
        <v>-27828938</v>
      </c>
      <c r="J39" s="2">
        <f>+G39</f>
        <v>-17371649</v>
      </c>
      <c r="K39" s="2">
        <f>+I40+K60</f>
        <v>-29149638</v>
      </c>
      <c r="L39" s="2">
        <f>+K40+L60</f>
        <v>-31531968</v>
      </c>
      <c r="M39" s="2">
        <f>+L40+M60</f>
        <v>-42704025</v>
      </c>
      <c r="N39" s="2">
        <f>+K39</f>
        <v>-29149638</v>
      </c>
      <c r="O39" s="2">
        <f>+M40+O60</f>
        <v>-59131841</v>
      </c>
      <c r="P39" s="2">
        <f>+O40+P60</f>
        <v>-67683583</v>
      </c>
      <c r="Q39" s="2">
        <f>+P40+Q60</f>
        <v>-80152168</v>
      </c>
      <c r="R39" s="2">
        <f>+O39</f>
        <v>-59131841</v>
      </c>
      <c r="S39" s="2">
        <f>+Q40+S60</f>
        <v>-91806865</v>
      </c>
      <c r="T39" s="2">
        <f>+S40+T60</f>
        <v>-91806865</v>
      </c>
      <c r="U39" s="2">
        <f>+T40+U60</f>
        <v>-91806865</v>
      </c>
      <c r="V39" s="2">
        <f>+S39</f>
        <v>-91806865</v>
      </c>
      <c r="W39" s="2">
        <f>+G39</f>
        <v>-17371649</v>
      </c>
      <c r="X39" s="2"/>
      <c r="Y39" s="2">
        <f>+W39-X39</f>
        <v>-17371649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-28944466</v>
      </c>
      <c r="D40" s="43">
        <f t="shared" ref="D40:AA40" si="4">+D38+D39</f>
        <v>0</v>
      </c>
      <c r="E40" s="44">
        <f t="shared" si="4"/>
        <v>-49368992</v>
      </c>
      <c r="F40" s="45">
        <f t="shared" si="4"/>
        <v>-70561587</v>
      </c>
      <c r="G40" s="45">
        <f t="shared" si="4"/>
        <v>-27681938</v>
      </c>
      <c r="H40" s="45">
        <f t="shared" si="4"/>
        <v>-27828938</v>
      </c>
      <c r="I40" s="45">
        <f t="shared" si="4"/>
        <v>-29149638</v>
      </c>
      <c r="J40" s="45">
        <f>+I40</f>
        <v>-29149638</v>
      </c>
      <c r="K40" s="45">
        <f t="shared" si="4"/>
        <v>-31531968</v>
      </c>
      <c r="L40" s="45">
        <f t="shared" si="4"/>
        <v>-42704025</v>
      </c>
      <c r="M40" s="45">
        <f t="shared" si="4"/>
        <v>-59131841</v>
      </c>
      <c r="N40" s="45">
        <f>+M40</f>
        <v>-59131841</v>
      </c>
      <c r="O40" s="45">
        <f t="shared" si="4"/>
        <v>-67683583</v>
      </c>
      <c r="P40" s="45">
        <f t="shared" si="4"/>
        <v>-80152168</v>
      </c>
      <c r="Q40" s="45">
        <f t="shared" si="4"/>
        <v>-91806865</v>
      </c>
      <c r="R40" s="45">
        <f>+Q40</f>
        <v>-91806865</v>
      </c>
      <c r="S40" s="45">
        <f t="shared" si="4"/>
        <v>-91806865</v>
      </c>
      <c r="T40" s="45">
        <f t="shared" si="4"/>
        <v>-91806865</v>
      </c>
      <c r="U40" s="45">
        <f t="shared" si="4"/>
        <v>-91806865</v>
      </c>
      <c r="V40" s="45">
        <f>+U40</f>
        <v>-91806865</v>
      </c>
      <c r="W40" s="45">
        <f>+V40</f>
        <v>-91806865</v>
      </c>
      <c r="X40" s="45">
        <f t="shared" si="4"/>
        <v>-44466982</v>
      </c>
      <c r="Y40" s="45">
        <f t="shared" si="4"/>
        <v>-47339883</v>
      </c>
      <c r="Z40" s="46">
        <f>+IF(X40&lt;&gt;0,+(Y40/X40)*100,0)</f>
        <v>106.46075103545367</v>
      </c>
      <c r="AA40" s="47">
        <f t="shared" si="4"/>
        <v>-70561587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-17371649</v>
      </c>
      <c r="J60">
        <v>-17371649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144004024</v>
      </c>
      <c r="G7" s="20">
        <v>13376725</v>
      </c>
      <c r="H7" s="20">
        <v>13470976</v>
      </c>
      <c r="I7" s="20">
        <v>11106524</v>
      </c>
      <c r="J7" s="20">
        <v>37954225</v>
      </c>
      <c r="K7" s="20">
        <v>15744460</v>
      </c>
      <c r="L7" s="20">
        <v>13946739</v>
      </c>
      <c r="M7" s="20">
        <v>12833840</v>
      </c>
      <c r="N7" s="20">
        <v>42525039</v>
      </c>
      <c r="O7" s="20">
        <v>11575652</v>
      </c>
      <c r="P7" s="20">
        <v>13305239</v>
      </c>
      <c r="Q7" s="20">
        <v>13552465</v>
      </c>
      <c r="R7" s="20">
        <v>38433356</v>
      </c>
      <c r="S7" s="20"/>
      <c r="T7" s="20"/>
      <c r="U7" s="20"/>
      <c r="V7" s="20"/>
      <c r="W7" s="20">
        <v>118912620</v>
      </c>
      <c r="X7" s="20">
        <v>108003149</v>
      </c>
      <c r="Y7" s="20">
        <v>10909471</v>
      </c>
      <c r="Z7" s="21">
        <v>10.10106751609622</v>
      </c>
      <c r="AA7" s="22">
        <v>144004024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5692833</v>
      </c>
      <c r="Y8" s="20">
        <v>-5692833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2376</v>
      </c>
      <c r="M9" s="20"/>
      <c r="N9" s="20">
        <v>2376</v>
      </c>
      <c r="O9" s="20"/>
      <c r="P9" s="20"/>
      <c r="Q9" s="20"/>
      <c r="R9" s="20"/>
      <c r="S9" s="20"/>
      <c r="T9" s="20"/>
      <c r="U9" s="20"/>
      <c r="V9" s="20"/>
      <c r="W9" s="20">
        <v>2376</v>
      </c>
      <c r="X9" s="20"/>
      <c r="Y9" s="20">
        <v>2376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-51383288</v>
      </c>
      <c r="G14" s="20">
        <v>-3262652</v>
      </c>
      <c r="H14" s="20">
        <v>-4704786</v>
      </c>
      <c r="I14" s="20">
        <v>-1946425</v>
      </c>
      <c r="J14" s="20">
        <v>-9913863</v>
      </c>
      <c r="K14" s="20">
        <v>-3745031</v>
      </c>
      <c r="L14" s="20">
        <v>-5175452</v>
      </c>
      <c r="M14" s="20">
        <v>-2078744</v>
      </c>
      <c r="N14" s="20">
        <v>-10999227</v>
      </c>
      <c r="O14" s="20">
        <v>-174106</v>
      </c>
      <c r="P14" s="20">
        <v>-3025956</v>
      </c>
      <c r="Q14" s="20">
        <v>-1817519</v>
      </c>
      <c r="R14" s="20">
        <v>-5017581</v>
      </c>
      <c r="S14" s="20"/>
      <c r="T14" s="20"/>
      <c r="U14" s="20"/>
      <c r="V14" s="20"/>
      <c r="W14" s="20">
        <v>-25930671</v>
      </c>
      <c r="X14" s="20">
        <v>-41637657</v>
      </c>
      <c r="Y14" s="20">
        <v>15706986</v>
      </c>
      <c r="Z14" s="21">
        <v>-37.723030380888147</v>
      </c>
      <c r="AA14" s="22">
        <v>-51383288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100211179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11999429</v>
      </c>
      <c r="L17" s="28">
        <f t="shared" si="0"/>
        <v>8773663</v>
      </c>
      <c r="M17" s="28">
        <f t="shared" si="0"/>
        <v>10755096</v>
      </c>
      <c r="N17" s="28">
        <f t="shared" si="0"/>
        <v>31528188</v>
      </c>
      <c r="O17" s="28">
        <f t="shared" si="0"/>
        <v>11401546</v>
      </c>
      <c r="P17" s="28">
        <f t="shared" si="0"/>
        <v>10279283</v>
      </c>
      <c r="Q17" s="28">
        <f t="shared" si="0"/>
        <v>11734946</v>
      </c>
      <c r="R17" s="28">
        <f t="shared" si="0"/>
        <v>33415775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92984325</v>
      </c>
      <c r="X17" s="28">
        <f t="shared" si="0"/>
        <v>72058325</v>
      </c>
      <c r="Y17" s="28">
        <f t="shared" si="0"/>
        <v>20926000</v>
      </c>
      <c r="Z17" s="29">
        <f>+IF(X17&lt;&gt;0,+(Y17/X17)*100,0)</f>
        <v>29.040364177213391</v>
      </c>
      <c r="AA17" s="30">
        <f>SUM(AA6:AA16)</f>
        <v>100211179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-128348866</v>
      </c>
      <c r="D26" s="18"/>
      <c r="E26" s="19">
        <v>-122383275</v>
      </c>
      <c r="F26" s="20">
        <v>-155158275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>
        <v>14297086</v>
      </c>
      <c r="L26" s="20">
        <v>-43698223</v>
      </c>
      <c r="M26" s="20"/>
      <c r="N26" s="20">
        <v>-29401137</v>
      </c>
      <c r="O26" s="20"/>
      <c r="P26" s="20">
        <v>-20796256</v>
      </c>
      <c r="Q26" s="20">
        <v>-61025076</v>
      </c>
      <c r="R26" s="20">
        <v>-81821332</v>
      </c>
      <c r="S26" s="20"/>
      <c r="T26" s="20"/>
      <c r="U26" s="20"/>
      <c r="V26" s="20"/>
      <c r="W26" s="20">
        <v>-186512749</v>
      </c>
      <c r="X26" s="20">
        <v>-99981204</v>
      </c>
      <c r="Y26" s="20">
        <v>-86531545</v>
      </c>
      <c r="Z26" s="21">
        <v>86.547812526842549</v>
      </c>
      <c r="AA26" s="22">
        <v>-155158275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-155158275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14297086</v>
      </c>
      <c r="L27" s="28">
        <f t="shared" si="1"/>
        <v>-43698223</v>
      </c>
      <c r="M27" s="28">
        <f t="shared" si="1"/>
        <v>0</v>
      </c>
      <c r="N27" s="28">
        <f t="shared" si="1"/>
        <v>-29401137</v>
      </c>
      <c r="O27" s="28">
        <f t="shared" si="1"/>
        <v>0</v>
      </c>
      <c r="P27" s="28">
        <f t="shared" si="1"/>
        <v>-20796256</v>
      </c>
      <c r="Q27" s="28">
        <f t="shared" si="1"/>
        <v>-61025076</v>
      </c>
      <c r="R27" s="28">
        <f t="shared" si="1"/>
        <v>-81821332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-186512749</v>
      </c>
      <c r="X27" s="28">
        <f t="shared" si="1"/>
        <v>-99981204</v>
      </c>
      <c r="Y27" s="28">
        <f t="shared" si="1"/>
        <v>-86531545</v>
      </c>
      <c r="Z27" s="29">
        <f>+IF(X27&lt;&gt;0,+(Y27/X27)*100,0)</f>
        <v>86.547812526842549</v>
      </c>
      <c r="AA27" s="30">
        <f>SUM(AA21:AA26)</f>
        <v>-155158275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174764917</v>
      </c>
      <c r="D38" s="32">
        <f>+D17+D27+D36</f>
        <v>0</v>
      </c>
      <c r="E38" s="33">
        <f t="shared" si="3"/>
        <v>-28372466</v>
      </c>
      <c r="F38" s="2">
        <f t="shared" si="3"/>
        <v>-54947096</v>
      </c>
      <c r="G38" s="2">
        <f t="shared" si="3"/>
        <v>5352608</v>
      </c>
      <c r="H38" s="2">
        <f t="shared" si="3"/>
        <v>-46213071</v>
      </c>
      <c r="I38" s="2">
        <f t="shared" si="3"/>
        <v>-6389455</v>
      </c>
      <c r="J38" s="2">
        <f t="shared" si="3"/>
        <v>-47249918</v>
      </c>
      <c r="K38" s="2">
        <f t="shared" si="3"/>
        <v>26296515</v>
      </c>
      <c r="L38" s="2">
        <f t="shared" si="3"/>
        <v>-34924560</v>
      </c>
      <c r="M38" s="2">
        <f t="shared" si="3"/>
        <v>10755096</v>
      </c>
      <c r="N38" s="2">
        <f t="shared" si="3"/>
        <v>2127051</v>
      </c>
      <c r="O38" s="2">
        <f t="shared" si="3"/>
        <v>11401546</v>
      </c>
      <c r="P38" s="2">
        <f t="shared" si="3"/>
        <v>-10516973</v>
      </c>
      <c r="Q38" s="2">
        <f t="shared" si="3"/>
        <v>-49290130</v>
      </c>
      <c r="R38" s="2">
        <f t="shared" si="3"/>
        <v>-48405557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-93528424</v>
      </c>
      <c r="X38" s="2">
        <f t="shared" si="3"/>
        <v>-27922879</v>
      </c>
      <c r="Y38" s="2">
        <f t="shared" si="3"/>
        <v>-65605545</v>
      </c>
      <c r="Z38" s="34">
        <f>+IF(X38&lt;&gt;0,+(Y38/X38)*100,0)</f>
        <v>234.95265298395628</v>
      </c>
      <c r="AA38" s="35">
        <f>+AA17+AA27+AA36</f>
        <v>-54947096</v>
      </c>
    </row>
    <row r="39" spans="1:27" x14ac:dyDescent="0.25">
      <c r="A39" s="23" t="s">
        <v>60</v>
      </c>
      <c r="B39" s="17"/>
      <c r="C39" s="32">
        <v>-571571845</v>
      </c>
      <c r="D39" s="32"/>
      <c r="E39" s="33">
        <v>-571571844</v>
      </c>
      <c r="F39" s="2">
        <v>-389824631</v>
      </c>
      <c r="G39" s="2">
        <v>-389824630</v>
      </c>
      <c r="H39" s="2">
        <f>+G40+H60</f>
        <v>-384472022</v>
      </c>
      <c r="I39" s="2">
        <f>+H40+I60</f>
        <v>-430685093</v>
      </c>
      <c r="J39" s="2">
        <f>+G39</f>
        <v>-389824630</v>
      </c>
      <c r="K39" s="2">
        <f>+I40+K60</f>
        <v>-437074548</v>
      </c>
      <c r="L39" s="2">
        <f>+K40+L60</f>
        <v>-410778033</v>
      </c>
      <c r="M39" s="2">
        <f>+L40+M60</f>
        <v>-445702593</v>
      </c>
      <c r="N39" s="2">
        <f>+K39</f>
        <v>-437074548</v>
      </c>
      <c r="O39" s="2">
        <f>+M40+O60</f>
        <v>-434947497</v>
      </c>
      <c r="P39" s="2">
        <f>+O40+P60</f>
        <v>-423545951</v>
      </c>
      <c r="Q39" s="2">
        <f>+P40+Q60</f>
        <v>-434062924</v>
      </c>
      <c r="R39" s="2">
        <f>+O39</f>
        <v>-434947497</v>
      </c>
      <c r="S39" s="2">
        <f>+Q40+S60</f>
        <v>-483353054</v>
      </c>
      <c r="T39" s="2">
        <f>+S40+T60</f>
        <v>-483353054</v>
      </c>
      <c r="U39" s="2">
        <f>+T40+U60</f>
        <v>-483353054</v>
      </c>
      <c r="V39" s="2">
        <f>+S39</f>
        <v>-483353054</v>
      </c>
      <c r="W39" s="2">
        <f>+G39</f>
        <v>-389824630</v>
      </c>
      <c r="X39" s="2">
        <v>-389824631</v>
      </c>
      <c r="Y39" s="2">
        <f>+W39-X39</f>
        <v>1</v>
      </c>
      <c r="Z39" s="34">
        <f>+IF(X39&lt;&gt;0,+(Y39/X39)*100,0)</f>
        <v>-2.56525606767008E-7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-396806928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-444771727</v>
      </c>
      <c r="G40" s="45">
        <f t="shared" si="4"/>
        <v>-384472022</v>
      </c>
      <c r="H40" s="45">
        <f t="shared" si="4"/>
        <v>-430685093</v>
      </c>
      <c r="I40" s="45">
        <f t="shared" si="4"/>
        <v>-437074548</v>
      </c>
      <c r="J40" s="45">
        <f>+I40</f>
        <v>-437074548</v>
      </c>
      <c r="K40" s="45">
        <f t="shared" si="4"/>
        <v>-410778033</v>
      </c>
      <c r="L40" s="45">
        <f t="shared" si="4"/>
        <v>-445702593</v>
      </c>
      <c r="M40" s="45">
        <f t="shared" si="4"/>
        <v>-434947497</v>
      </c>
      <c r="N40" s="45">
        <f>+M40</f>
        <v>-434947497</v>
      </c>
      <c r="O40" s="45">
        <f t="shared" si="4"/>
        <v>-423545951</v>
      </c>
      <c r="P40" s="45">
        <f t="shared" si="4"/>
        <v>-434062924</v>
      </c>
      <c r="Q40" s="45">
        <f t="shared" si="4"/>
        <v>-483353054</v>
      </c>
      <c r="R40" s="45">
        <f>+Q40</f>
        <v>-483353054</v>
      </c>
      <c r="S40" s="45">
        <f t="shared" si="4"/>
        <v>-483353054</v>
      </c>
      <c r="T40" s="45">
        <f t="shared" si="4"/>
        <v>-483353054</v>
      </c>
      <c r="U40" s="45">
        <f t="shared" si="4"/>
        <v>-483353054</v>
      </c>
      <c r="V40" s="45">
        <f>+U40</f>
        <v>-483353054</v>
      </c>
      <c r="W40" s="45">
        <f>+V40</f>
        <v>-483353054</v>
      </c>
      <c r="X40" s="45">
        <f t="shared" si="4"/>
        <v>-417747510</v>
      </c>
      <c r="Y40" s="45">
        <f t="shared" si="4"/>
        <v>-65605544</v>
      </c>
      <c r="Z40" s="46">
        <f>+IF(X40&lt;&gt;0,+(Y40/X40)*100,0)</f>
        <v>15.704592470222027</v>
      </c>
      <c r="AA40" s="47">
        <f t="shared" si="4"/>
        <v>-444771727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17609000</v>
      </c>
      <c r="F9" s="20">
        <v>24198000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19256250</v>
      </c>
      <c r="Y9" s="20">
        <v>-19256250</v>
      </c>
      <c r="Z9" s="21">
        <v>-100</v>
      </c>
      <c r="AA9" s="22">
        <v>24198000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-17609000</v>
      </c>
      <c r="F14" s="20">
        <v>-14548000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-13478806</v>
      </c>
      <c r="Y14" s="20">
        <v>13478806</v>
      </c>
      <c r="Z14" s="21">
        <v>-100</v>
      </c>
      <c r="AA14" s="22">
        <v>-14548000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9650000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5777444</v>
      </c>
      <c r="Y17" s="28">
        <f t="shared" si="0"/>
        <v>-5777444</v>
      </c>
      <c r="Z17" s="29">
        <f>+IF(X17&lt;&gt;0,+(Y17/X17)*100,0)</f>
        <v>-100</v>
      </c>
      <c r="AA17" s="30">
        <f>SUM(AA6:AA16)</f>
        <v>9650000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-9349444</v>
      </c>
      <c r="D26" s="18"/>
      <c r="E26" s="19">
        <v>-5050000</v>
      </c>
      <c r="F26" s="20">
        <v>-9650000</v>
      </c>
      <c r="G26" s="20"/>
      <c r="H26" s="20"/>
      <c r="I26" s="20">
        <v>-2816706</v>
      </c>
      <c r="J26" s="20">
        <v>-2816706</v>
      </c>
      <c r="K26" s="20"/>
      <c r="L26" s="20">
        <v>-3098369</v>
      </c>
      <c r="M26" s="20"/>
      <c r="N26" s="20">
        <v>-3098369</v>
      </c>
      <c r="O26" s="20">
        <v>-345000</v>
      </c>
      <c r="P26" s="20">
        <v>-1092361</v>
      </c>
      <c r="Q26" s="20">
        <v>-2999866</v>
      </c>
      <c r="R26" s="20">
        <v>-4437227</v>
      </c>
      <c r="S26" s="20"/>
      <c r="T26" s="20"/>
      <c r="U26" s="20"/>
      <c r="V26" s="20"/>
      <c r="W26" s="20">
        <v>-10352302</v>
      </c>
      <c r="X26" s="20">
        <v>-2350000</v>
      </c>
      <c r="Y26" s="20">
        <v>-8002302</v>
      </c>
      <c r="Z26" s="21">
        <v>340.52348936170216</v>
      </c>
      <c r="AA26" s="22">
        <v>-9650000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-9349444</v>
      </c>
      <c r="D27" s="26">
        <f>SUM(D21:D26)</f>
        <v>0</v>
      </c>
      <c r="E27" s="27">
        <f t="shared" si="1"/>
        <v>-5050000</v>
      </c>
      <c r="F27" s="28">
        <f t="shared" si="1"/>
        <v>-9650000</v>
      </c>
      <c r="G27" s="28">
        <f t="shared" si="1"/>
        <v>0</v>
      </c>
      <c r="H27" s="28">
        <f t="shared" si="1"/>
        <v>0</v>
      </c>
      <c r="I27" s="28">
        <f t="shared" si="1"/>
        <v>-2816706</v>
      </c>
      <c r="J27" s="28">
        <f t="shared" si="1"/>
        <v>-2816706</v>
      </c>
      <c r="K27" s="28">
        <f t="shared" si="1"/>
        <v>0</v>
      </c>
      <c r="L27" s="28">
        <f t="shared" si="1"/>
        <v>-3098369</v>
      </c>
      <c r="M27" s="28">
        <f t="shared" si="1"/>
        <v>0</v>
      </c>
      <c r="N27" s="28">
        <f t="shared" si="1"/>
        <v>-3098369</v>
      </c>
      <c r="O27" s="28">
        <f t="shared" si="1"/>
        <v>-345000</v>
      </c>
      <c r="P27" s="28">
        <f t="shared" si="1"/>
        <v>-1092361</v>
      </c>
      <c r="Q27" s="28">
        <f t="shared" si="1"/>
        <v>-2999866</v>
      </c>
      <c r="R27" s="28">
        <f t="shared" si="1"/>
        <v>-4437227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-10352302</v>
      </c>
      <c r="X27" s="28">
        <f t="shared" si="1"/>
        <v>-2350000</v>
      </c>
      <c r="Y27" s="28">
        <f t="shared" si="1"/>
        <v>-8002302</v>
      </c>
      <c r="Z27" s="29">
        <f>+IF(X27&lt;&gt;0,+(Y27/X27)*100,0)</f>
        <v>340.52348936170216</v>
      </c>
      <c r="AA27" s="30">
        <f>SUM(AA21:AA26)</f>
        <v>-9650000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-9349444</v>
      </c>
      <c r="D38" s="32">
        <f>+D17+D27+D36</f>
        <v>0</v>
      </c>
      <c r="E38" s="33">
        <f t="shared" si="3"/>
        <v>-5050000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-2816706</v>
      </c>
      <c r="J38" s="2">
        <f t="shared" si="3"/>
        <v>-2816706</v>
      </c>
      <c r="K38" s="2">
        <f t="shared" si="3"/>
        <v>0</v>
      </c>
      <c r="L38" s="2">
        <f t="shared" si="3"/>
        <v>-3098369</v>
      </c>
      <c r="M38" s="2">
        <f t="shared" si="3"/>
        <v>0</v>
      </c>
      <c r="N38" s="2">
        <f t="shared" si="3"/>
        <v>-3098369</v>
      </c>
      <c r="O38" s="2">
        <f t="shared" si="3"/>
        <v>-345000</v>
      </c>
      <c r="P38" s="2">
        <f t="shared" si="3"/>
        <v>-1092361</v>
      </c>
      <c r="Q38" s="2">
        <f t="shared" si="3"/>
        <v>-2999866</v>
      </c>
      <c r="R38" s="2">
        <f t="shared" si="3"/>
        <v>-4437227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-10352302</v>
      </c>
      <c r="X38" s="2">
        <f t="shared" si="3"/>
        <v>3427444</v>
      </c>
      <c r="Y38" s="2">
        <f t="shared" si="3"/>
        <v>-13779746</v>
      </c>
      <c r="Z38" s="34">
        <f>+IF(X38&lt;&gt;0,+(Y38/X38)*100,0)</f>
        <v>-402.04146296773928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-2816706</v>
      </c>
      <c r="L39" s="2">
        <f>+K40+L60</f>
        <v>-2816706</v>
      </c>
      <c r="M39" s="2">
        <f>+L40+M60</f>
        <v>-5915075</v>
      </c>
      <c r="N39" s="2">
        <f>+K39</f>
        <v>-2816706</v>
      </c>
      <c r="O39" s="2">
        <f>+M40+O60</f>
        <v>-5915075</v>
      </c>
      <c r="P39" s="2">
        <f>+O40+P60</f>
        <v>-6260075</v>
      </c>
      <c r="Q39" s="2">
        <f>+P40+Q60</f>
        <v>-7352436</v>
      </c>
      <c r="R39" s="2">
        <f>+O39</f>
        <v>-5915075</v>
      </c>
      <c r="S39" s="2">
        <f>+Q40+S60</f>
        <v>-10352302</v>
      </c>
      <c r="T39" s="2">
        <f>+S40+T60</f>
        <v>-10352302</v>
      </c>
      <c r="U39" s="2">
        <f>+T40+U60</f>
        <v>-10352302</v>
      </c>
      <c r="V39" s="2">
        <f>+S39</f>
        <v>-10352302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-9349444</v>
      </c>
      <c r="D40" s="43">
        <f t="shared" ref="D40:AA40" si="4">+D38+D39</f>
        <v>0</v>
      </c>
      <c r="E40" s="44">
        <f t="shared" si="4"/>
        <v>-5050000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-2816706</v>
      </c>
      <c r="J40" s="45">
        <f>+I40</f>
        <v>-2816706</v>
      </c>
      <c r="K40" s="45">
        <f t="shared" si="4"/>
        <v>-2816706</v>
      </c>
      <c r="L40" s="45">
        <f t="shared" si="4"/>
        <v>-5915075</v>
      </c>
      <c r="M40" s="45">
        <f t="shared" si="4"/>
        <v>-5915075</v>
      </c>
      <c r="N40" s="45">
        <f>+M40</f>
        <v>-5915075</v>
      </c>
      <c r="O40" s="45">
        <f t="shared" si="4"/>
        <v>-6260075</v>
      </c>
      <c r="P40" s="45">
        <f t="shared" si="4"/>
        <v>-7352436</v>
      </c>
      <c r="Q40" s="45">
        <f t="shared" si="4"/>
        <v>-10352302</v>
      </c>
      <c r="R40" s="45">
        <f>+Q40</f>
        <v>-10352302</v>
      </c>
      <c r="S40" s="45">
        <f t="shared" si="4"/>
        <v>-10352302</v>
      </c>
      <c r="T40" s="45">
        <f t="shared" si="4"/>
        <v>-10352302</v>
      </c>
      <c r="U40" s="45">
        <f t="shared" si="4"/>
        <v>-10352302</v>
      </c>
      <c r="V40" s="45">
        <f>+U40</f>
        <v>-10352302</v>
      </c>
      <c r="W40" s="45">
        <f>+V40</f>
        <v>-10352302</v>
      </c>
      <c r="X40" s="45">
        <f t="shared" si="4"/>
        <v>3427444</v>
      </c>
      <c r="Y40" s="45">
        <f t="shared" si="4"/>
        <v>-13779746</v>
      </c>
      <c r="Z40" s="46">
        <f>+IF(X40&lt;&gt;0,+(Y40/X40)*100,0)</f>
        <v>-402.04146296773928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</v>
      </c>
      <c r="D7" s="18"/>
      <c r="E7" s="19">
        <v>23486002</v>
      </c>
      <c r="F7" s="20">
        <v>38399948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23580081</v>
      </c>
      <c r="Y7" s="20">
        <v>-23580081</v>
      </c>
      <c r="Z7" s="21">
        <v>-100</v>
      </c>
      <c r="AA7" s="22">
        <v>38399948</v>
      </c>
    </row>
    <row r="8" spans="1:27" x14ac:dyDescent="0.25">
      <c r="A8" s="23" t="s">
        <v>36</v>
      </c>
      <c r="B8" s="17" t="s">
        <v>32</v>
      </c>
      <c r="C8" s="18">
        <v>6078420</v>
      </c>
      <c r="D8" s="18"/>
      <c r="E8" s="19"/>
      <c r="F8" s="20">
        <v>-4450118</v>
      </c>
      <c r="G8" s="20"/>
      <c r="H8" s="20">
        <v>446965</v>
      </c>
      <c r="I8" s="20">
        <v>467453</v>
      </c>
      <c r="J8" s="20">
        <v>914418</v>
      </c>
      <c r="K8" s="20">
        <v>738598</v>
      </c>
      <c r="L8" s="20">
        <v>475907</v>
      </c>
      <c r="M8" s="20">
        <v>281016</v>
      </c>
      <c r="N8" s="20">
        <v>1495521</v>
      </c>
      <c r="O8" s="20">
        <v>779731</v>
      </c>
      <c r="P8" s="20">
        <v>696146</v>
      </c>
      <c r="Q8" s="20"/>
      <c r="R8" s="20">
        <v>1475877</v>
      </c>
      <c r="S8" s="20"/>
      <c r="T8" s="20"/>
      <c r="U8" s="20"/>
      <c r="V8" s="20"/>
      <c r="W8" s="20">
        <v>3885816</v>
      </c>
      <c r="X8" s="20">
        <v>-1780048</v>
      </c>
      <c r="Y8" s="20">
        <v>5665864</v>
      </c>
      <c r="Z8" s="21">
        <v>-318.29838296495376</v>
      </c>
      <c r="AA8" s="22">
        <v>-4450118</v>
      </c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/>
      <c r="F9" s="20">
        <v>-10463829</v>
      </c>
      <c r="G9" s="20"/>
      <c r="H9" s="20">
        <v>828939</v>
      </c>
      <c r="I9" s="20">
        <v>1018742</v>
      </c>
      <c r="J9" s="20">
        <v>1847681</v>
      </c>
      <c r="K9" s="20">
        <v>779894</v>
      </c>
      <c r="L9" s="20">
        <v>536882</v>
      </c>
      <c r="M9" s="20">
        <v>924369</v>
      </c>
      <c r="N9" s="20">
        <v>2241145</v>
      </c>
      <c r="O9" s="20">
        <v>779231</v>
      </c>
      <c r="P9" s="20">
        <v>1049803</v>
      </c>
      <c r="Q9" s="20"/>
      <c r="R9" s="20">
        <v>1829034</v>
      </c>
      <c r="S9" s="20"/>
      <c r="T9" s="20"/>
      <c r="U9" s="20"/>
      <c r="V9" s="20"/>
      <c r="W9" s="20">
        <v>5917860</v>
      </c>
      <c r="X9" s="20">
        <v>-4185532</v>
      </c>
      <c r="Y9" s="20">
        <v>10103392</v>
      </c>
      <c r="Z9" s="21">
        <v>-241.38847821495571</v>
      </c>
      <c r="AA9" s="22">
        <v>-10463829</v>
      </c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-2008300</v>
      </c>
      <c r="D14" s="18"/>
      <c r="E14" s="19">
        <v>-22497139</v>
      </c>
      <c r="F14" s="20">
        <v>-15097139</v>
      </c>
      <c r="G14" s="20"/>
      <c r="H14" s="20"/>
      <c r="I14" s="20"/>
      <c r="J14" s="20"/>
      <c r="K14" s="20"/>
      <c r="L14" s="20"/>
      <c r="M14" s="20">
        <v>-1236649</v>
      </c>
      <c r="N14" s="20">
        <v>-1236649</v>
      </c>
      <c r="O14" s="20"/>
      <c r="P14" s="20"/>
      <c r="Q14" s="20"/>
      <c r="R14" s="20"/>
      <c r="S14" s="20"/>
      <c r="T14" s="20"/>
      <c r="U14" s="20"/>
      <c r="V14" s="20"/>
      <c r="W14" s="20">
        <v>-1236649</v>
      </c>
      <c r="X14" s="20">
        <v>-13912858</v>
      </c>
      <c r="Y14" s="20">
        <v>12676209</v>
      </c>
      <c r="Z14" s="21">
        <v>-91.111466817242004</v>
      </c>
      <c r="AA14" s="22">
        <v>-15097139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-4106700</v>
      </c>
      <c r="Y15" s="20">
        <v>4106700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12907727</v>
      </c>
      <c r="D17" s="26">
        <f>SUM(D6:D16)</f>
        <v>0</v>
      </c>
      <c r="E17" s="27">
        <f t="shared" si="0"/>
        <v>-4486741</v>
      </c>
      <c r="F17" s="28">
        <f t="shared" si="0"/>
        <v>2913258</v>
      </c>
      <c r="G17" s="28">
        <f t="shared" si="0"/>
        <v>0</v>
      </c>
      <c r="H17" s="28">
        <f t="shared" si="0"/>
        <v>1275904</v>
      </c>
      <c r="I17" s="28">
        <f t="shared" si="0"/>
        <v>1486195</v>
      </c>
      <c r="J17" s="28">
        <f t="shared" si="0"/>
        <v>2762099</v>
      </c>
      <c r="K17" s="28">
        <f t="shared" si="0"/>
        <v>1518492</v>
      </c>
      <c r="L17" s="28">
        <f t="shared" si="0"/>
        <v>1012789</v>
      </c>
      <c r="M17" s="28">
        <f t="shared" si="0"/>
        <v>-31264</v>
      </c>
      <c r="N17" s="28">
        <f t="shared" si="0"/>
        <v>2500017</v>
      </c>
      <c r="O17" s="28">
        <f t="shared" si="0"/>
        <v>1558962</v>
      </c>
      <c r="P17" s="28">
        <f t="shared" si="0"/>
        <v>1745949</v>
      </c>
      <c r="Q17" s="28">
        <f t="shared" si="0"/>
        <v>0</v>
      </c>
      <c r="R17" s="28">
        <f t="shared" si="0"/>
        <v>3304911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8567027</v>
      </c>
      <c r="X17" s="28">
        <f t="shared" si="0"/>
        <v>-405057</v>
      </c>
      <c r="Y17" s="28">
        <f t="shared" si="0"/>
        <v>8972084</v>
      </c>
      <c r="Z17" s="29">
        <f>+IF(X17&lt;&gt;0,+(Y17/X17)*100,0)</f>
        <v>-2215.0176394927134</v>
      </c>
      <c r="AA17" s="30">
        <f>SUM(AA6:AA16)</f>
        <v>2913258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-4400003</v>
      </c>
      <c r="Y26" s="20">
        <v>4400003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-4400003</v>
      </c>
      <c r="Y27" s="28">
        <f t="shared" si="1"/>
        <v>4400003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12907727</v>
      </c>
      <c r="D38" s="32">
        <f>+D17+D27+D36</f>
        <v>0</v>
      </c>
      <c r="E38" s="33">
        <f t="shared" si="3"/>
        <v>-12486741</v>
      </c>
      <c r="F38" s="2">
        <f t="shared" si="3"/>
        <v>-1086742</v>
      </c>
      <c r="G38" s="2">
        <f t="shared" si="3"/>
        <v>0</v>
      </c>
      <c r="H38" s="2">
        <f t="shared" si="3"/>
        <v>1275904</v>
      </c>
      <c r="I38" s="2">
        <f t="shared" si="3"/>
        <v>1486195</v>
      </c>
      <c r="J38" s="2">
        <f t="shared" si="3"/>
        <v>2762099</v>
      </c>
      <c r="K38" s="2">
        <f t="shared" si="3"/>
        <v>1518492</v>
      </c>
      <c r="L38" s="2">
        <f t="shared" si="3"/>
        <v>1012789</v>
      </c>
      <c r="M38" s="2">
        <f t="shared" si="3"/>
        <v>-31264</v>
      </c>
      <c r="N38" s="2">
        <f t="shared" si="3"/>
        <v>2500017</v>
      </c>
      <c r="O38" s="2">
        <f t="shared" si="3"/>
        <v>1558962</v>
      </c>
      <c r="P38" s="2">
        <f t="shared" si="3"/>
        <v>1745949</v>
      </c>
      <c r="Q38" s="2">
        <f t="shared" si="3"/>
        <v>0</v>
      </c>
      <c r="R38" s="2">
        <f t="shared" si="3"/>
        <v>3304911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8567027</v>
      </c>
      <c r="X38" s="2">
        <f t="shared" si="3"/>
        <v>-4805060</v>
      </c>
      <c r="Y38" s="2">
        <f t="shared" si="3"/>
        <v>13372087</v>
      </c>
      <c r="Z38" s="34">
        <f>+IF(X38&lt;&gt;0,+(Y38/X38)*100,0)</f>
        <v>-278.29177991533925</v>
      </c>
      <c r="AA38" s="35">
        <f>+AA17+AA27+AA36</f>
        <v>-1086742</v>
      </c>
    </row>
    <row r="39" spans="1:27" x14ac:dyDescent="0.25">
      <c r="A39" s="23" t="s">
        <v>60</v>
      </c>
      <c r="B39" s="17"/>
      <c r="C39" s="32">
        <v>24346457</v>
      </c>
      <c r="D39" s="32"/>
      <c r="E39" s="33"/>
      <c r="F39" s="2"/>
      <c r="G39" s="2"/>
      <c r="H39" s="2">
        <f>+G40+H60</f>
        <v>0</v>
      </c>
      <c r="I39" s="2">
        <f>+H40+I60</f>
        <v>1275904</v>
      </c>
      <c r="J39" s="2">
        <f>+G39</f>
        <v>0</v>
      </c>
      <c r="K39" s="2">
        <f>+I40+K60</f>
        <v>2762099</v>
      </c>
      <c r="L39" s="2">
        <f>+K40+L60</f>
        <v>4280591</v>
      </c>
      <c r="M39" s="2">
        <f>+L40+M60</f>
        <v>5293380</v>
      </c>
      <c r="N39" s="2">
        <f>+K39</f>
        <v>2762099</v>
      </c>
      <c r="O39" s="2">
        <f>+M40+O60</f>
        <v>5262116</v>
      </c>
      <c r="P39" s="2">
        <f>+O40+P60</f>
        <v>6821078</v>
      </c>
      <c r="Q39" s="2">
        <f>+P40+Q60</f>
        <v>8567027</v>
      </c>
      <c r="R39" s="2">
        <f>+O39</f>
        <v>5262116</v>
      </c>
      <c r="S39" s="2">
        <f>+Q40+S60</f>
        <v>8567027</v>
      </c>
      <c r="T39" s="2">
        <f>+S40+T60</f>
        <v>8567027</v>
      </c>
      <c r="U39" s="2">
        <f>+T40+U60</f>
        <v>8567027</v>
      </c>
      <c r="V39" s="2">
        <f>+S39</f>
        <v>8567027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37254184</v>
      </c>
      <c r="D40" s="43">
        <f t="shared" ref="D40:AA40" si="4">+D38+D39</f>
        <v>0</v>
      </c>
      <c r="E40" s="44">
        <f t="shared" si="4"/>
        <v>-12486741</v>
      </c>
      <c r="F40" s="45">
        <f t="shared" si="4"/>
        <v>-1086742</v>
      </c>
      <c r="G40" s="45">
        <f t="shared" si="4"/>
        <v>0</v>
      </c>
      <c r="H40" s="45">
        <f t="shared" si="4"/>
        <v>1275904</v>
      </c>
      <c r="I40" s="45">
        <f t="shared" si="4"/>
        <v>2762099</v>
      </c>
      <c r="J40" s="45">
        <f>+I40</f>
        <v>2762099</v>
      </c>
      <c r="K40" s="45">
        <f t="shared" si="4"/>
        <v>4280591</v>
      </c>
      <c r="L40" s="45">
        <f t="shared" si="4"/>
        <v>5293380</v>
      </c>
      <c r="M40" s="45">
        <f t="shared" si="4"/>
        <v>5262116</v>
      </c>
      <c r="N40" s="45">
        <f>+M40</f>
        <v>5262116</v>
      </c>
      <c r="O40" s="45">
        <f t="shared" si="4"/>
        <v>6821078</v>
      </c>
      <c r="P40" s="45">
        <f t="shared" si="4"/>
        <v>8567027</v>
      </c>
      <c r="Q40" s="45">
        <f t="shared" si="4"/>
        <v>8567027</v>
      </c>
      <c r="R40" s="45">
        <f>+Q40</f>
        <v>8567027</v>
      </c>
      <c r="S40" s="45">
        <f t="shared" si="4"/>
        <v>8567027</v>
      </c>
      <c r="T40" s="45">
        <f t="shared" si="4"/>
        <v>8567027</v>
      </c>
      <c r="U40" s="45">
        <f t="shared" si="4"/>
        <v>8567027</v>
      </c>
      <c r="V40" s="45">
        <f>+U40</f>
        <v>8567027</v>
      </c>
      <c r="W40" s="45">
        <f>+V40</f>
        <v>8567027</v>
      </c>
      <c r="X40" s="45">
        <f t="shared" si="4"/>
        <v>-4805060</v>
      </c>
      <c r="Y40" s="45">
        <f t="shared" si="4"/>
        <v>13372087</v>
      </c>
      <c r="Z40" s="46">
        <f>+IF(X40&lt;&gt;0,+(Y40/X40)*100,0)</f>
        <v>-278.29177991533925</v>
      </c>
      <c r="AA40" s="47">
        <f t="shared" si="4"/>
        <v>-1086742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-16823226</v>
      </c>
      <c r="F14" s="20">
        <v>-24537314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-18323104</v>
      </c>
      <c r="Y14" s="20">
        <v>18323104</v>
      </c>
      <c r="Z14" s="21">
        <v>-100</v>
      </c>
      <c r="AA14" s="22">
        <v>-24537314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-16823226</v>
      </c>
      <c r="F17" s="28">
        <f t="shared" si="0"/>
        <v>-24537314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-18323104</v>
      </c>
      <c r="Y17" s="28">
        <f t="shared" si="0"/>
        <v>18323104</v>
      </c>
      <c r="Z17" s="29">
        <f>+IF(X17&lt;&gt;0,+(Y17/X17)*100,0)</f>
        <v>-100</v>
      </c>
      <c r="AA17" s="30">
        <f>SUM(AA6:AA16)</f>
        <v>-24537314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-7587488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-5690619</v>
      </c>
      <c r="Y26" s="20">
        <v>5690619</v>
      </c>
      <c r="Z26" s="21">
        <v>-100</v>
      </c>
      <c r="AA26" s="22">
        <v>-7587488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-7587488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-5690619</v>
      </c>
      <c r="Y27" s="28">
        <f t="shared" si="1"/>
        <v>5690619</v>
      </c>
      <c r="Z27" s="29">
        <f>+IF(X27&lt;&gt;0,+(Y27/X27)*100,0)</f>
        <v>-100</v>
      </c>
      <c r="AA27" s="30">
        <f>SUM(AA21:AA26)</f>
        <v>-7587488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-16823226</v>
      </c>
      <c r="F38" s="2">
        <f t="shared" si="3"/>
        <v>-32124802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-24013723</v>
      </c>
      <c r="Y38" s="2">
        <f t="shared" si="3"/>
        <v>24013723</v>
      </c>
      <c r="Z38" s="34">
        <f>+IF(X38&lt;&gt;0,+(Y38/X38)*100,0)</f>
        <v>-100</v>
      </c>
      <c r="AA38" s="35">
        <f>+AA17+AA27+AA36</f>
        <v>-32124802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-16823226</v>
      </c>
      <c r="F40" s="45">
        <f t="shared" si="4"/>
        <v>-32124802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-24013723</v>
      </c>
      <c r="Y40" s="45">
        <f t="shared" si="4"/>
        <v>24013723</v>
      </c>
      <c r="Z40" s="46">
        <f>+IF(X40&lt;&gt;0,+(Y40/X40)*100,0)</f>
        <v>-100</v>
      </c>
      <c r="AA40" s="47">
        <f t="shared" si="4"/>
        <v>-32124802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16564466</v>
      </c>
      <c r="D7" s="18"/>
      <c r="E7" s="19">
        <v>18327228</v>
      </c>
      <c r="F7" s="20">
        <v>19169859</v>
      </c>
      <c r="G7" s="20">
        <v>1454213</v>
      </c>
      <c r="H7" s="20">
        <v>1369656</v>
      </c>
      <c r="I7" s="20">
        <v>1468492</v>
      </c>
      <c r="J7" s="20">
        <v>4292361</v>
      </c>
      <c r="K7" s="20">
        <v>1613509</v>
      </c>
      <c r="L7" s="20">
        <v>1589108</v>
      </c>
      <c r="M7" s="20">
        <v>1592010</v>
      </c>
      <c r="N7" s="20">
        <v>4794627</v>
      </c>
      <c r="O7" s="20">
        <v>1533627</v>
      </c>
      <c r="P7" s="20">
        <v>1700987</v>
      </c>
      <c r="Q7" s="20">
        <v>1456936</v>
      </c>
      <c r="R7" s="20">
        <v>4691550</v>
      </c>
      <c r="S7" s="20"/>
      <c r="T7" s="20"/>
      <c r="U7" s="20"/>
      <c r="V7" s="20"/>
      <c r="W7" s="20">
        <v>13778538</v>
      </c>
      <c r="X7" s="20">
        <v>14082474</v>
      </c>
      <c r="Y7" s="20">
        <v>-303936</v>
      </c>
      <c r="Z7" s="21">
        <v>-2.1582571357845222</v>
      </c>
      <c r="AA7" s="22">
        <v>19169859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5954785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2381914</v>
      </c>
      <c r="Y10" s="20">
        <v>-2381914</v>
      </c>
      <c r="Z10" s="21">
        <v>-100</v>
      </c>
      <c r="AA10" s="22">
        <v>5954785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-992377</v>
      </c>
      <c r="D14" s="18"/>
      <c r="E14" s="19"/>
      <c r="F14" s="20"/>
      <c r="G14" s="20">
        <v>-81793</v>
      </c>
      <c r="H14" s="20"/>
      <c r="I14" s="20"/>
      <c r="J14" s="20">
        <v>-81793</v>
      </c>
      <c r="K14" s="20">
        <v>-148279</v>
      </c>
      <c r="L14" s="20"/>
      <c r="M14" s="20">
        <v>-254306</v>
      </c>
      <c r="N14" s="20">
        <v>-402585</v>
      </c>
      <c r="O14" s="20">
        <v>-56111</v>
      </c>
      <c r="P14" s="20">
        <v>-369067</v>
      </c>
      <c r="Q14" s="20">
        <v>-468000</v>
      </c>
      <c r="R14" s="20">
        <v>-893178</v>
      </c>
      <c r="S14" s="20"/>
      <c r="T14" s="20"/>
      <c r="U14" s="20"/>
      <c r="V14" s="20"/>
      <c r="W14" s="20">
        <v>-1377556</v>
      </c>
      <c r="X14" s="20"/>
      <c r="Y14" s="20">
        <v>-1377556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15572089</v>
      </c>
      <c r="D17" s="26">
        <f>SUM(D6:D16)</f>
        <v>0</v>
      </c>
      <c r="E17" s="27">
        <f t="shared" si="0"/>
        <v>18327228</v>
      </c>
      <c r="F17" s="28">
        <f t="shared" si="0"/>
        <v>25124644</v>
      </c>
      <c r="G17" s="28">
        <f t="shared" si="0"/>
        <v>1372420</v>
      </c>
      <c r="H17" s="28">
        <f t="shared" si="0"/>
        <v>1369656</v>
      </c>
      <c r="I17" s="28">
        <f t="shared" si="0"/>
        <v>1468492</v>
      </c>
      <c r="J17" s="28">
        <f t="shared" si="0"/>
        <v>4210568</v>
      </c>
      <c r="K17" s="28">
        <f t="shared" si="0"/>
        <v>1465230</v>
      </c>
      <c r="L17" s="28">
        <f t="shared" si="0"/>
        <v>1589108</v>
      </c>
      <c r="M17" s="28">
        <f t="shared" si="0"/>
        <v>1337704</v>
      </c>
      <c r="N17" s="28">
        <f t="shared" si="0"/>
        <v>4392042</v>
      </c>
      <c r="O17" s="28">
        <f t="shared" si="0"/>
        <v>1477516</v>
      </c>
      <c r="P17" s="28">
        <f t="shared" si="0"/>
        <v>1331920</v>
      </c>
      <c r="Q17" s="28">
        <f t="shared" si="0"/>
        <v>988936</v>
      </c>
      <c r="R17" s="28">
        <f t="shared" si="0"/>
        <v>3798372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12400982</v>
      </c>
      <c r="X17" s="28">
        <f t="shared" si="0"/>
        <v>16464388</v>
      </c>
      <c r="Y17" s="28">
        <f t="shared" si="0"/>
        <v>-4063406</v>
      </c>
      <c r="Z17" s="29">
        <f>+IF(X17&lt;&gt;0,+(Y17/X17)*100,0)</f>
        <v>-24.679969884091651</v>
      </c>
      <c r="AA17" s="30">
        <f>SUM(AA6:AA16)</f>
        <v>25124644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-24166911</v>
      </c>
      <c r="D26" s="18"/>
      <c r="E26" s="19">
        <v>-56349996</v>
      </c>
      <c r="F26" s="20">
        <v>-56349996</v>
      </c>
      <c r="G26" s="20">
        <v>-4823786</v>
      </c>
      <c r="H26" s="20">
        <v>-7621510</v>
      </c>
      <c r="I26" s="20">
        <v>-3319653</v>
      </c>
      <c r="J26" s="20">
        <v>-15764949</v>
      </c>
      <c r="K26" s="20">
        <v>-1528252</v>
      </c>
      <c r="L26" s="20">
        <v>-4177445</v>
      </c>
      <c r="M26" s="20">
        <v>-5526599</v>
      </c>
      <c r="N26" s="20">
        <v>-11232296</v>
      </c>
      <c r="O26" s="20">
        <v>-4614109</v>
      </c>
      <c r="P26" s="20">
        <v>-2824918</v>
      </c>
      <c r="Q26" s="20">
        <v>-2573362</v>
      </c>
      <c r="R26" s="20">
        <v>-10012389</v>
      </c>
      <c r="S26" s="20"/>
      <c r="T26" s="20"/>
      <c r="U26" s="20"/>
      <c r="V26" s="20"/>
      <c r="W26" s="20">
        <v>-37009634</v>
      </c>
      <c r="X26" s="20">
        <v>-39472915</v>
      </c>
      <c r="Y26" s="20">
        <v>2463281</v>
      </c>
      <c r="Z26" s="21">
        <v>-6.2404334719135894</v>
      </c>
      <c r="AA26" s="22">
        <v>-56349996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-24166911</v>
      </c>
      <c r="D27" s="26">
        <f>SUM(D21:D26)</f>
        <v>0</v>
      </c>
      <c r="E27" s="27">
        <f t="shared" si="1"/>
        <v>-56349996</v>
      </c>
      <c r="F27" s="28">
        <f t="shared" si="1"/>
        <v>-56349996</v>
      </c>
      <c r="G27" s="28">
        <f t="shared" si="1"/>
        <v>-4823786</v>
      </c>
      <c r="H27" s="28">
        <f t="shared" si="1"/>
        <v>-7621510</v>
      </c>
      <c r="I27" s="28">
        <f t="shared" si="1"/>
        <v>-3319653</v>
      </c>
      <c r="J27" s="28">
        <f t="shared" si="1"/>
        <v>-15764949</v>
      </c>
      <c r="K27" s="28">
        <f t="shared" si="1"/>
        <v>-1528252</v>
      </c>
      <c r="L27" s="28">
        <f t="shared" si="1"/>
        <v>-4177445</v>
      </c>
      <c r="M27" s="28">
        <f t="shared" si="1"/>
        <v>-5526599</v>
      </c>
      <c r="N27" s="28">
        <f t="shared" si="1"/>
        <v>-11232296</v>
      </c>
      <c r="O27" s="28">
        <f t="shared" si="1"/>
        <v>-4614109</v>
      </c>
      <c r="P27" s="28">
        <f t="shared" si="1"/>
        <v>-2824918</v>
      </c>
      <c r="Q27" s="28">
        <f t="shared" si="1"/>
        <v>-2573362</v>
      </c>
      <c r="R27" s="28">
        <f t="shared" si="1"/>
        <v>-10012389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-37009634</v>
      </c>
      <c r="X27" s="28">
        <f t="shared" si="1"/>
        <v>-39472915</v>
      </c>
      <c r="Y27" s="28">
        <f t="shared" si="1"/>
        <v>2463281</v>
      </c>
      <c r="Z27" s="29">
        <f>+IF(X27&lt;&gt;0,+(Y27/X27)*100,0)</f>
        <v>-6.2404334719135894</v>
      </c>
      <c r="AA27" s="30">
        <f>SUM(AA21:AA26)</f>
        <v>-56349996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-8594822</v>
      </c>
      <c r="D38" s="32">
        <f>+D17+D27+D36</f>
        <v>0</v>
      </c>
      <c r="E38" s="33">
        <f t="shared" si="3"/>
        <v>-38022768</v>
      </c>
      <c r="F38" s="2">
        <f t="shared" si="3"/>
        <v>-31225352</v>
      </c>
      <c r="G38" s="2">
        <f t="shared" si="3"/>
        <v>-3451366</v>
      </c>
      <c r="H38" s="2">
        <f t="shared" si="3"/>
        <v>-6251854</v>
      </c>
      <c r="I38" s="2">
        <f t="shared" si="3"/>
        <v>-1851161</v>
      </c>
      <c r="J38" s="2">
        <f t="shared" si="3"/>
        <v>-11554381</v>
      </c>
      <c r="K38" s="2">
        <f t="shared" si="3"/>
        <v>-63022</v>
      </c>
      <c r="L38" s="2">
        <f t="shared" si="3"/>
        <v>-2588337</v>
      </c>
      <c r="M38" s="2">
        <f t="shared" si="3"/>
        <v>-4188895</v>
      </c>
      <c r="N38" s="2">
        <f t="shared" si="3"/>
        <v>-6840254</v>
      </c>
      <c r="O38" s="2">
        <f t="shared" si="3"/>
        <v>-3136593</v>
      </c>
      <c r="P38" s="2">
        <f t="shared" si="3"/>
        <v>-1492998</v>
      </c>
      <c r="Q38" s="2">
        <f t="shared" si="3"/>
        <v>-1584426</v>
      </c>
      <c r="R38" s="2">
        <f t="shared" si="3"/>
        <v>-6214017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-24608652</v>
      </c>
      <c r="X38" s="2">
        <f t="shared" si="3"/>
        <v>-23008527</v>
      </c>
      <c r="Y38" s="2">
        <f t="shared" si="3"/>
        <v>-1600125</v>
      </c>
      <c r="Z38" s="34">
        <f>+IF(X38&lt;&gt;0,+(Y38/X38)*100,0)</f>
        <v>6.954486916959091</v>
      </c>
      <c r="AA38" s="35">
        <f>+AA17+AA27+AA36</f>
        <v>-31225352</v>
      </c>
    </row>
    <row r="39" spans="1:27" x14ac:dyDescent="0.25">
      <c r="A39" s="23" t="s">
        <v>60</v>
      </c>
      <c r="B39" s="17"/>
      <c r="C39" s="32">
        <v>90921237</v>
      </c>
      <c r="D39" s="32"/>
      <c r="E39" s="33"/>
      <c r="F39" s="2">
        <v>82336754</v>
      </c>
      <c r="G39" s="2">
        <v>82336754</v>
      </c>
      <c r="H39" s="2">
        <f>+G40+H60</f>
        <v>78885388</v>
      </c>
      <c r="I39" s="2">
        <f>+H40+I60</f>
        <v>72633534</v>
      </c>
      <c r="J39" s="2">
        <f>+G39</f>
        <v>82336754</v>
      </c>
      <c r="K39" s="2">
        <f>+I40+K60</f>
        <v>70782373</v>
      </c>
      <c r="L39" s="2">
        <f>+K40+L60</f>
        <v>70719351</v>
      </c>
      <c r="M39" s="2">
        <f>+L40+M60</f>
        <v>68131014</v>
      </c>
      <c r="N39" s="2">
        <f>+K39</f>
        <v>70782373</v>
      </c>
      <c r="O39" s="2">
        <f>+M40+O60</f>
        <v>63942119</v>
      </c>
      <c r="P39" s="2">
        <f>+O40+P60</f>
        <v>60805526</v>
      </c>
      <c r="Q39" s="2">
        <f>+P40+Q60</f>
        <v>59312528</v>
      </c>
      <c r="R39" s="2">
        <f>+O39</f>
        <v>63942119</v>
      </c>
      <c r="S39" s="2">
        <f>+Q40+S60</f>
        <v>57728102</v>
      </c>
      <c r="T39" s="2">
        <f>+S40+T60</f>
        <v>57728102</v>
      </c>
      <c r="U39" s="2">
        <f>+T40+U60</f>
        <v>57728102</v>
      </c>
      <c r="V39" s="2">
        <f>+S39</f>
        <v>57728102</v>
      </c>
      <c r="W39" s="2">
        <f>+G39</f>
        <v>82336754</v>
      </c>
      <c r="X39" s="2">
        <v>82336754</v>
      </c>
      <c r="Y39" s="2">
        <f>+W39-X39</f>
        <v>0</v>
      </c>
      <c r="Z39" s="34">
        <f>+IF(X39&lt;&gt;0,+(Y39/X39)*100,0)</f>
        <v>0</v>
      </c>
      <c r="AA39" s="35">
        <v>82336754</v>
      </c>
    </row>
    <row r="40" spans="1:27" x14ac:dyDescent="0.25">
      <c r="A40" s="41" t="s">
        <v>62</v>
      </c>
      <c r="B40" s="42" t="s">
        <v>61</v>
      </c>
      <c r="C40" s="43">
        <f>+C38+C39</f>
        <v>82326415</v>
      </c>
      <c r="D40" s="43">
        <f t="shared" ref="D40:AA40" si="4">+D38+D39</f>
        <v>0</v>
      </c>
      <c r="E40" s="44">
        <f t="shared" si="4"/>
        <v>-38022768</v>
      </c>
      <c r="F40" s="45">
        <f t="shared" si="4"/>
        <v>51111402</v>
      </c>
      <c r="G40" s="45">
        <f t="shared" si="4"/>
        <v>78885388</v>
      </c>
      <c r="H40" s="45">
        <f t="shared" si="4"/>
        <v>72633534</v>
      </c>
      <c r="I40" s="45">
        <f t="shared" si="4"/>
        <v>70782373</v>
      </c>
      <c r="J40" s="45">
        <f>+I40</f>
        <v>70782373</v>
      </c>
      <c r="K40" s="45">
        <f t="shared" si="4"/>
        <v>70719351</v>
      </c>
      <c r="L40" s="45">
        <f t="shared" si="4"/>
        <v>68131014</v>
      </c>
      <c r="M40" s="45">
        <f t="shared" si="4"/>
        <v>63942119</v>
      </c>
      <c r="N40" s="45">
        <f>+M40</f>
        <v>63942119</v>
      </c>
      <c r="O40" s="45">
        <f t="shared" si="4"/>
        <v>60805526</v>
      </c>
      <c r="P40" s="45">
        <f t="shared" si="4"/>
        <v>59312528</v>
      </c>
      <c r="Q40" s="45">
        <f t="shared" si="4"/>
        <v>57728102</v>
      </c>
      <c r="R40" s="45">
        <f>+Q40</f>
        <v>57728102</v>
      </c>
      <c r="S40" s="45">
        <f t="shared" si="4"/>
        <v>57728102</v>
      </c>
      <c r="T40" s="45">
        <f t="shared" si="4"/>
        <v>57728102</v>
      </c>
      <c r="U40" s="45">
        <f t="shared" si="4"/>
        <v>57728102</v>
      </c>
      <c r="V40" s="45">
        <f>+U40</f>
        <v>57728102</v>
      </c>
      <c r="W40" s="45">
        <f>+V40</f>
        <v>57728102</v>
      </c>
      <c r="X40" s="45">
        <f t="shared" si="4"/>
        <v>59328227</v>
      </c>
      <c r="Y40" s="45">
        <f t="shared" si="4"/>
        <v>-1600125</v>
      </c>
      <c r="Z40" s="46">
        <f>+IF(X40&lt;&gt;0,+(Y40/X40)*100,0)</f>
        <v>-2.6970720025056538</v>
      </c>
      <c r="AA40" s="47">
        <f t="shared" si="4"/>
        <v>51111402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82336754</v>
      </c>
      <c r="J60">
        <v>82336754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15041737</v>
      </c>
      <c r="D7" s="18"/>
      <c r="E7" s="19">
        <v>41535591</v>
      </c>
      <c r="F7" s="20">
        <v>41535591</v>
      </c>
      <c r="G7" s="20">
        <v>1476316</v>
      </c>
      <c r="H7" s="20">
        <v>1643757</v>
      </c>
      <c r="I7" s="20">
        <v>1656840</v>
      </c>
      <c r="J7" s="20">
        <v>4776913</v>
      </c>
      <c r="K7" s="20">
        <v>1456943</v>
      </c>
      <c r="L7" s="20">
        <v>2584515</v>
      </c>
      <c r="M7" s="20">
        <v>1304844</v>
      </c>
      <c r="N7" s="20">
        <v>5346302</v>
      </c>
      <c r="O7" s="20">
        <v>972087</v>
      </c>
      <c r="P7" s="20">
        <v>991230</v>
      </c>
      <c r="Q7" s="20">
        <v>1953052</v>
      </c>
      <c r="R7" s="20">
        <v>3916369</v>
      </c>
      <c r="S7" s="20"/>
      <c r="T7" s="20"/>
      <c r="U7" s="20"/>
      <c r="V7" s="20"/>
      <c r="W7" s="20">
        <v>14039584</v>
      </c>
      <c r="X7" s="20">
        <v>31940869</v>
      </c>
      <c r="Y7" s="20">
        <v>-17901285</v>
      </c>
      <c r="Z7" s="21">
        <v>-56.045078172419174</v>
      </c>
      <c r="AA7" s="22">
        <v>41535591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-6981967</v>
      </c>
      <c r="D14" s="18"/>
      <c r="E14" s="19"/>
      <c r="F14" s="20">
        <v>8581632</v>
      </c>
      <c r="G14" s="20">
        <v>-1014250</v>
      </c>
      <c r="H14" s="20"/>
      <c r="I14" s="20">
        <v>-207418</v>
      </c>
      <c r="J14" s="20">
        <v>-1221668</v>
      </c>
      <c r="K14" s="20"/>
      <c r="L14" s="20">
        <v>-257890</v>
      </c>
      <c r="M14" s="20">
        <v>-405217</v>
      </c>
      <c r="N14" s="20">
        <v>-663107</v>
      </c>
      <c r="O14" s="20"/>
      <c r="P14" s="20">
        <v>-687369</v>
      </c>
      <c r="Q14" s="20">
        <v>-1852613</v>
      </c>
      <c r="R14" s="20">
        <v>-2539982</v>
      </c>
      <c r="S14" s="20"/>
      <c r="T14" s="20"/>
      <c r="U14" s="20"/>
      <c r="V14" s="20"/>
      <c r="W14" s="20">
        <v>-4424757</v>
      </c>
      <c r="X14" s="20">
        <v>3432652</v>
      </c>
      <c r="Y14" s="20">
        <v>-7857409</v>
      </c>
      <c r="Z14" s="21">
        <v>-228.90199763914313</v>
      </c>
      <c r="AA14" s="22">
        <v>8581632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8059770</v>
      </c>
      <c r="D17" s="26">
        <f>SUM(D6:D16)</f>
        <v>0</v>
      </c>
      <c r="E17" s="27">
        <f t="shared" si="0"/>
        <v>41535591</v>
      </c>
      <c r="F17" s="28">
        <f t="shared" si="0"/>
        <v>50117223</v>
      </c>
      <c r="G17" s="28">
        <f t="shared" si="0"/>
        <v>462066</v>
      </c>
      <c r="H17" s="28">
        <f t="shared" si="0"/>
        <v>1643757</v>
      </c>
      <c r="I17" s="28">
        <f t="shared" si="0"/>
        <v>1449422</v>
      </c>
      <c r="J17" s="28">
        <f t="shared" si="0"/>
        <v>3555245</v>
      </c>
      <c r="K17" s="28">
        <f t="shared" si="0"/>
        <v>1456943</v>
      </c>
      <c r="L17" s="28">
        <f t="shared" si="0"/>
        <v>2326625</v>
      </c>
      <c r="M17" s="28">
        <f t="shared" si="0"/>
        <v>899627</v>
      </c>
      <c r="N17" s="28">
        <f t="shared" si="0"/>
        <v>4683195</v>
      </c>
      <c r="O17" s="28">
        <f t="shared" si="0"/>
        <v>972087</v>
      </c>
      <c r="P17" s="28">
        <f t="shared" si="0"/>
        <v>303861</v>
      </c>
      <c r="Q17" s="28">
        <f t="shared" si="0"/>
        <v>100439</v>
      </c>
      <c r="R17" s="28">
        <f t="shared" si="0"/>
        <v>1376387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9614827</v>
      </c>
      <c r="X17" s="28">
        <f t="shared" si="0"/>
        <v>35373521</v>
      </c>
      <c r="Y17" s="28">
        <f t="shared" si="0"/>
        <v>-25758694</v>
      </c>
      <c r="Z17" s="29">
        <f>+IF(X17&lt;&gt;0,+(Y17/X17)*100,0)</f>
        <v>-72.819140622161981</v>
      </c>
      <c r="AA17" s="30">
        <f>SUM(AA6:AA16)</f>
        <v>50117223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-6924876</v>
      </c>
      <c r="D26" s="18"/>
      <c r="E26" s="19">
        <v>-53262974</v>
      </c>
      <c r="F26" s="20">
        <v>-53262974</v>
      </c>
      <c r="G26" s="20">
        <v>-3436537</v>
      </c>
      <c r="H26" s="20">
        <v>-2233363</v>
      </c>
      <c r="I26" s="20"/>
      <c r="J26" s="20">
        <v>-5669900</v>
      </c>
      <c r="K26" s="20">
        <v>-1008974</v>
      </c>
      <c r="L26" s="20">
        <v>-4213261</v>
      </c>
      <c r="M26" s="20">
        <v>-10839317</v>
      </c>
      <c r="N26" s="20">
        <v>-16061552</v>
      </c>
      <c r="O26" s="20"/>
      <c r="P26" s="20">
        <v>-153000</v>
      </c>
      <c r="Q26" s="20">
        <v>-7974103</v>
      </c>
      <c r="R26" s="20">
        <v>-8127103</v>
      </c>
      <c r="S26" s="20"/>
      <c r="T26" s="20"/>
      <c r="U26" s="20"/>
      <c r="V26" s="20"/>
      <c r="W26" s="20">
        <v>-29858555</v>
      </c>
      <c r="X26" s="20">
        <v>-40959227</v>
      </c>
      <c r="Y26" s="20">
        <v>11100672</v>
      </c>
      <c r="Z26" s="21">
        <v>-27.101761466347984</v>
      </c>
      <c r="AA26" s="22">
        <v>-53262974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-6924876</v>
      </c>
      <c r="D27" s="26">
        <f>SUM(D21:D26)</f>
        <v>0</v>
      </c>
      <c r="E27" s="27">
        <f t="shared" si="1"/>
        <v>-53262974</v>
      </c>
      <c r="F27" s="28">
        <f t="shared" si="1"/>
        <v>-53262974</v>
      </c>
      <c r="G27" s="28">
        <f t="shared" si="1"/>
        <v>-3436537</v>
      </c>
      <c r="H27" s="28">
        <f t="shared" si="1"/>
        <v>-2233363</v>
      </c>
      <c r="I27" s="28">
        <f t="shared" si="1"/>
        <v>0</v>
      </c>
      <c r="J27" s="28">
        <f t="shared" si="1"/>
        <v>-5669900</v>
      </c>
      <c r="K27" s="28">
        <f t="shared" si="1"/>
        <v>-1008974</v>
      </c>
      <c r="L27" s="28">
        <f t="shared" si="1"/>
        <v>-4213261</v>
      </c>
      <c r="M27" s="28">
        <f t="shared" si="1"/>
        <v>-10839317</v>
      </c>
      <c r="N27" s="28">
        <f t="shared" si="1"/>
        <v>-16061552</v>
      </c>
      <c r="O27" s="28">
        <f t="shared" si="1"/>
        <v>0</v>
      </c>
      <c r="P27" s="28">
        <f t="shared" si="1"/>
        <v>-153000</v>
      </c>
      <c r="Q27" s="28">
        <f t="shared" si="1"/>
        <v>-7974103</v>
      </c>
      <c r="R27" s="28">
        <f t="shared" si="1"/>
        <v>-8127103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-29858555</v>
      </c>
      <c r="X27" s="28">
        <f t="shared" si="1"/>
        <v>-40959227</v>
      </c>
      <c r="Y27" s="28">
        <f t="shared" si="1"/>
        <v>11100672</v>
      </c>
      <c r="Z27" s="29">
        <f>+IF(X27&lt;&gt;0,+(Y27/X27)*100,0)</f>
        <v>-27.101761466347984</v>
      </c>
      <c r="AA27" s="30">
        <f>SUM(AA21:AA26)</f>
        <v>-53262974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1134894</v>
      </c>
      <c r="D38" s="32">
        <f>+D17+D27+D36</f>
        <v>0</v>
      </c>
      <c r="E38" s="33">
        <f t="shared" si="3"/>
        <v>-11727383</v>
      </c>
      <c r="F38" s="2">
        <f t="shared" si="3"/>
        <v>-3145751</v>
      </c>
      <c r="G38" s="2">
        <f t="shared" si="3"/>
        <v>-2974471</v>
      </c>
      <c r="H38" s="2">
        <f t="shared" si="3"/>
        <v>-589606</v>
      </c>
      <c r="I38" s="2">
        <f t="shared" si="3"/>
        <v>1449422</v>
      </c>
      <c r="J38" s="2">
        <f t="shared" si="3"/>
        <v>-2114655</v>
      </c>
      <c r="K38" s="2">
        <f t="shared" si="3"/>
        <v>447969</v>
      </c>
      <c r="L38" s="2">
        <f t="shared" si="3"/>
        <v>-1886636</v>
      </c>
      <c r="M38" s="2">
        <f t="shared" si="3"/>
        <v>-9939690</v>
      </c>
      <c r="N38" s="2">
        <f t="shared" si="3"/>
        <v>-11378357</v>
      </c>
      <c r="O38" s="2">
        <f t="shared" si="3"/>
        <v>972087</v>
      </c>
      <c r="P38" s="2">
        <f t="shared" si="3"/>
        <v>150861</v>
      </c>
      <c r="Q38" s="2">
        <f t="shared" si="3"/>
        <v>-7873664</v>
      </c>
      <c r="R38" s="2">
        <f t="shared" si="3"/>
        <v>-6750716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-20243728</v>
      </c>
      <c r="X38" s="2">
        <f t="shared" si="3"/>
        <v>-5585706</v>
      </c>
      <c r="Y38" s="2">
        <f t="shared" si="3"/>
        <v>-14658022</v>
      </c>
      <c r="Z38" s="34">
        <f>+IF(X38&lt;&gt;0,+(Y38/X38)*100,0)</f>
        <v>262.42022046989229</v>
      </c>
      <c r="AA38" s="35">
        <f>+AA17+AA27+AA36</f>
        <v>-3145751</v>
      </c>
    </row>
    <row r="39" spans="1:27" x14ac:dyDescent="0.25">
      <c r="A39" s="23" t="s">
        <v>60</v>
      </c>
      <c r="B39" s="17"/>
      <c r="C39" s="32">
        <v>-27026677</v>
      </c>
      <c r="D39" s="32"/>
      <c r="E39" s="33"/>
      <c r="F39" s="2"/>
      <c r="G39" s="2">
        <v>-25902821</v>
      </c>
      <c r="H39" s="2">
        <f>+G40+H60</f>
        <v>-28877292</v>
      </c>
      <c r="I39" s="2">
        <f>+H40+I60</f>
        <v>-29466898</v>
      </c>
      <c r="J39" s="2">
        <f>+G39</f>
        <v>-25902821</v>
      </c>
      <c r="K39" s="2">
        <f>+I40+K60</f>
        <v>-28017476</v>
      </c>
      <c r="L39" s="2">
        <f>+K40+L60</f>
        <v>-27569507</v>
      </c>
      <c r="M39" s="2">
        <f>+L40+M60</f>
        <v>-29456143</v>
      </c>
      <c r="N39" s="2">
        <f>+K39</f>
        <v>-28017476</v>
      </c>
      <c r="O39" s="2">
        <f>+M40+O60</f>
        <v>-39395833</v>
      </c>
      <c r="P39" s="2">
        <f>+O40+P60</f>
        <v>-38423746</v>
      </c>
      <c r="Q39" s="2">
        <f>+P40+Q60</f>
        <v>-38272885</v>
      </c>
      <c r="R39" s="2">
        <f>+O39</f>
        <v>-39395833</v>
      </c>
      <c r="S39" s="2">
        <f>+Q40+S60</f>
        <v>-46146549</v>
      </c>
      <c r="T39" s="2">
        <f>+S40+T60</f>
        <v>-46146549</v>
      </c>
      <c r="U39" s="2">
        <f>+T40+U60</f>
        <v>-46146549</v>
      </c>
      <c r="V39" s="2">
        <f>+S39</f>
        <v>-46146549</v>
      </c>
      <c r="W39" s="2">
        <f>+G39</f>
        <v>-25902821</v>
      </c>
      <c r="X39" s="2"/>
      <c r="Y39" s="2">
        <f>+W39-X39</f>
        <v>-25902821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-25891783</v>
      </c>
      <c r="D40" s="43">
        <f t="shared" ref="D40:AA40" si="4">+D38+D39</f>
        <v>0</v>
      </c>
      <c r="E40" s="44">
        <f t="shared" si="4"/>
        <v>-11727383</v>
      </c>
      <c r="F40" s="45">
        <f t="shared" si="4"/>
        <v>-3145751</v>
      </c>
      <c r="G40" s="45">
        <f t="shared" si="4"/>
        <v>-28877292</v>
      </c>
      <c r="H40" s="45">
        <f t="shared" si="4"/>
        <v>-29466898</v>
      </c>
      <c r="I40" s="45">
        <f t="shared" si="4"/>
        <v>-28017476</v>
      </c>
      <c r="J40" s="45">
        <f>+I40</f>
        <v>-28017476</v>
      </c>
      <c r="K40" s="45">
        <f t="shared" si="4"/>
        <v>-27569507</v>
      </c>
      <c r="L40" s="45">
        <f t="shared" si="4"/>
        <v>-29456143</v>
      </c>
      <c r="M40" s="45">
        <f t="shared" si="4"/>
        <v>-39395833</v>
      </c>
      <c r="N40" s="45">
        <f>+M40</f>
        <v>-39395833</v>
      </c>
      <c r="O40" s="45">
        <f t="shared" si="4"/>
        <v>-38423746</v>
      </c>
      <c r="P40" s="45">
        <f t="shared" si="4"/>
        <v>-38272885</v>
      </c>
      <c r="Q40" s="45">
        <f t="shared" si="4"/>
        <v>-46146549</v>
      </c>
      <c r="R40" s="45">
        <f>+Q40</f>
        <v>-46146549</v>
      </c>
      <c r="S40" s="45">
        <f t="shared" si="4"/>
        <v>-46146549</v>
      </c>
      <c r="T40" s="45">
        <f t="shared" si="4"/>
        <v>-46146549</v>
      </c>
      <c r="U40" s="45">
        <f t="shared" si="4"/>
        <v>-46146549</v>
      </c>
      <c r="V40" s="45">
        <f>+U40</f>
        <v>-46146549</v>
      </c>
      <c r="W40" s="45">
        <f>+V40</f>
        <v>-46146549</v>
      </c>
      <c r="X40" s="45">
        <f t="shared" si="4"/>
        <v>-5585706</v>
      </c>
      <c r="Y40" s="45">
        <f t="shared" si="4"/>
        <v>-40560843</v>
      </c>
      <c r="Z40" s="46">
        <f>+IF(X40&lt;&gt;0,+(Y40/X40)*100,0)</f>
        <v>726.15427664828758</v>
      </c>
      <c r="AA40" s="47">
        <f t="shared" si="4"/>
        <v>-3145751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-25902821</v>
      </c>
      <c r="J60">
        <v>-25902821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0BAD5B-4F2F-4FE3-A379-35ECC3DC94AC}"/>
</file>

<file path=customXml/itemProps2.xml><?xml version="1.0" encoding="utf-8"?>
<ds:datastoreItem xmlns:ds="http://schemas.openxmlformats.org/officeDocument/2006/customXml" ds:itemID="{F5CB5C85-9B83-465F-AD12-FA4A40246CFD}"/>
</file>

<file path=customXml/itemProps3.xml><?xml version="1.0" encoding="utf-8"?>
<ds:datastoreItem xmlns:ds="http://schemas.openxmlformats.org/officeDocument/2006/customXml" ds:itemID="{4A6764A1-599A-4688-B4A0-D031865C2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2024-05-23T12:07:17Z</dcterms:created>
  <dcterms:modified xsi:type="dcterms:W3CDTF">2024-05-23T12:10:11Z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